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5015" windowHeight="5610" activeTab="1"/>
  </bookViews>
  <sheets>
    <sheet name="SDA (2)" sheetId="12" r:id="rId1"/>
    <sheet name="SDA18 (2)" sheetId="14" r:id="rId2"/>
    <sheet name="SDA18" sheetId="8" r:id="rId3"/>
    <sheet name="bumd (2)" sheetId="13" r:id="rId4"/>
    <sheet name="bumd18 (2)" sheetId="15" r:id="rId5"/>
    <sheet name="bumd18" sheetId="7" r:id="rId6"/>
    <sheet name="karo" sheetId="17" r:id="rId7"/>
    <sheet name="ekon18 (2)" sheetId="16" r:id="rId8"/>
    <sheet name="ekon18" sheetId="6" r:id="rId9"/>
    <sheet name="2017 (3)" sheetId="11" r:id="rId10"/>
    <sheet name="2017 (2)" sheetId="10" r:id="rId11"/>
    <sheet name="2017" sheetId="9" r:id="rId12"/>
    <sheet name="Sheet2" sheetId="2" r:id="rId13"/>
    <sheet name="Sheet3" sheetId="3" r:id="rId14"/>
  </sheets>
  <externalReferences>
    <externalReference r:id="rId15"/>
  </externalReferences>
  <calcPr calcId="125725"/>
</workbook>
</file>

<file path=xl/calcChain.xml><?xml version="1.0" encoding="utf-8"?>
<calcChain xmlns="http://schemas.openxmlformats.org/spreadsheetml/2006/main">
  <c r="D26" i="17"/>
  <c r="D122"/>
  <c r="B122"/>
  <c r="B64"/>
  <c r="K22"/>
  <c r="B22"/>
  <c r="H14" i="15"/>
  <c r="K13" i="16"/>
  <c r="D13"/>
  <c r="D113"/>
  <c r="B113"/>
  <c r="B55"/>
  <c r="B13"/>
  <c r="D63" i="15"/>
  <c r="D66" s="1"/>
  <c r="D14"/>
  <c r="D17" s="1"/>
  <c r="D14" i="14"/>
  <c r="D17" s="1"/>
  <c r="D64" i="7"/>
  <c r="D15"/>
  <c r="B112" i="6"/>
  <c r="B62"/>
  <c r="D13"/>
  <c r="B13"/>
  <c r="D67" i="13"/>
  <c r="D70" s="1"/>
  <c r="H64"/>
  <c r="D17"/>
  <c r="D14"/>
  <c r="D22" i="12"/>
  <c r="D25" s="1"/>
  <c r="H23" i="11" l="1"/>
  <c r="H23" i="10"/>
  <c r="H23" i="9"/>
  <c r="D67" i="7"/>
  <c r="D18"/>
  <c r="D22" i="8"/>
  <c r="D25" s="1"/>
</calcChain>
</file>

<file path=xl/sharedStrings.xml><?xml version="1.0" encoding="utf-8"?>
<sst xmlns="http://schemas.openxmlformats.org/spreadsheetml/2006/main" count="450" uniqueCount="102">
  <si>
    <t>BIRO PEREKONOMIAN SETDA PROVINSI KEPULAUAN BANGKA BELITUNG</t>
  </si>
  <si>
    <t>Sasaran Strategis</t>
  </si>
  <si>
    <t>Indikator Kinerja</t>
  </si>
  <si>
    <t>Target</t>
  </si>
  <si>
    <t>(1)</t>
  </si>
  <si>
    <t>(2)</t>
  </si>
  <si>
    <t>(3)</t>
  </si>
  <si>
    <t>(4)</t>
  </si>
  <si>
    <t>Prosentase fasilitasi dan koordinasi Pengembangan Industri kecil menengah dan produktifitas industri Rumah tangga</t>
  </si>
  <si>
    <t>Prosentase Fasilitasi Tim Pengendalian Inflasi Daerah (TPID)</t>
  </si>
  <si>
    <t>Prosentase Monitoring dan evaluasi penyertaan modal daerah</t>
  </si>
  <si>
    <t>Prosentase Fasilitasi CSR</t>
  </si>
  <si>
    <t>PROGRAM</t>
  </si>
  <si>
    <t>PERENCANAAN PEMBANGUNAN EKONOMI</t>
  </si>
  <si>
    <t>PENINGKATAN PROMOSI DAN KERJASAMA INVESTASI</t>
  </si>
  <si>
    <t>Prosentase Koordinasi Monitoring dan evaluasi Bagian Perekonomian dan koperasi</t>
  </si>
  <si>
    <t>Meningkatnya sinergisitas dalam penyusunan kebijakan dan pelaksanaan pembangunan di Bidang Perindustrian dan Perdagangan</t>
  </si>
  <si>
    <t>Meningkatnya sinergisitas dalam penyusunan kebijakan dan pelaksanaan pembangunan di Bidang Pertambangan umum</t>
  </si>
  <si>
    <t>Meningkatnya sinergisitas dalam penyusunan kebijakan dan pelaksanaan pembangunan ekonomi daerah</t>
  </si>
  <si>
    <t>Prosentase Fasilitasi Pengembangan Kantor pemasaran bersama komoditi perkebunan</t>
  </si>
  <si>
    <t>Prosentase Fasilitasi, koordinasi dan pengaturan tata kelola timah</t>
  </si>
  <si>
    <t>Meningkatnya koordinasi di bidang perekonomian dalam upaya peningkatan ekonomi masyarakat</t>
  </si>
  <si>
    <t>Prosentase Fasilitasi Pembentukan Bank Syariah Babel</t>
  </si>
  <si>
    <t>ANGGARAN</t>
  </si>
  <si>
    <t>No.</t>
  </si>
  <si>
    <t>Prosentase Monitoring dan Evaluasi  distribusi BBM dan gas di Prov. Kep. Bangka Belitung</t>
  </si>
  <si>
    <t>Prosentase Koordinasi pengembangan kantor pemasaran bersama komoditi perkebunan</t>
  </si>
  <si>
    <t>Prosentase Koordinasi Program CSR</t>
  </si>
  <si>
    <t>Prosentase Koordinasi Pembentukan Bank Umum Syariah Babel</t>
  </si>
  <si>
    <t>Prosentase Koordinasi Monev Potensi Investasi 7 (tujuh) Kab/kota di Prov. Kep. Babel</t>
  </si>
  <si>
    <t>Prosentase Koordinasi Tim Pengendalian Inflasi Daerah (TPID)</t>
  </si>
  <si>
    <t>Prosentase koordinasi dan pengaturan tata kelola timah</t>
  </si>
  <si>
    <t>Prosentase Monitoring, evaluasi serta koordinasi Bidang Produksi daerah</t>
  </si>
  <si>
    <t>PERJANJIAN KINERJA TAHUN 2017</t>
  </si>
  <si>
    <t>Meningkatnya Monitoring, evaluasi dan koordinasi di bidang perekonomian dalam upaya peningkatan perekonomian masyarakat</t>
  </si>
  <si>
    <t>Meningkatnya sinergisitas dalam Penyusunan Kebijakan dan Pelaksanaan Pembangunan di Bidang Sumber Daya Alam, Energi dan Sumber Daya Mineral serta Lingkungan Hidup</t>
  </si>
  <si>
    <t>Prosentase  Monitoring dan Evaluasi distribusi BBM dan Gas di Provinsi Kepulauan Bangka Belitung</t>
  </si>
  <si>
    <t>Prosentase  Monitoring dan Evaluasi serta koordinasi di Bidang Produksi Daerah</t>
  </si>
  <si>
    <t>Prosentase Koordinasi program CSR</t>
  </si>
  <si>
    <t>PERJANJIAN KINERJA PERUBAHAN TAHUN 2017</t>
  </si>
  <si>
    <t>Meningkatnya rekomendasi kebijakan serta mikro dan makro ekonomi</t>
  </si>
  <si>
    <t>1. Jumlah kebijakan / rekomendasi Tim pengendalian Inflasi Daerah sesuai dengan mekanisme perekonomian</t>
  </si>
  <si>
    <t>5 Rekomendasi</t>
  </si>
  <si>
    <t xml:space="preserve">1 Rekomendasi </t>
  </si>
  <si>
    <t>2 Rakor</t>
  </si>
  <si>
    <t>PERJANJIAN KINERJA  TAHUN 2018</t>
  </si>
  <si>
    <t>PERJANJIAN KINERJA TAHUN 2018</t>
  </si>
  <si>
    <t>2. Jumlah kebijakan / rekomendasi  yang dievaluasi</t>
  </si>
  <si>
    <t>3. Adanya promosi potensi daerah</t>
  </si>
  <si>
    <t>1 Investasi</t>
  </si>
  <si>
    <t>Jumlah kebijakan / rekomedasi Koperasi dan UMKM  yang dievaluasi</t>
  </si>
  <si>
    <t>1 Rekomendasi</t>
  </si>
  <si>
    <t>1. Jumlah Rakor Forum Pengembangan Ekonomi dengan OPD Teknis</t>
  </si>
  <si>
    <t>1. Adanya kesepakatan Pembentukan Bank Umum Syariah</t>
  </si>
  <si>
    <t>Meningkatnya pelayanan Pemerintah terhadap masyarakat melalui Koordinasi BUMD, Penanaman Modal, Pariwisata dan Budaya.</t>
  </si>
  <si>
    <t>2. Jumlah   laporan penyertaan modal</t>
  </si>
  <si>
    <t>1 Kesepakatan</t>
  </si>
  <si>
    <t>1 Laporan</t>
  </si>
  <si>
    <t>3. Jumlah   laporan pengembangan destinasi wisata sebagai bahan kajian strategis destinasi wisata baru.</t>
  </si>
  <si>
    <t>1. Jumlah rekomendasi program CSR</t>
  </si>
  <si>
    <t>3 Rekomendasi</t>
  </si>
  <si>
    <t>2. Jumlah dokumen tata laksana BUMD</t>
  </si>
  <si>
    <t>1  Laporan</t>
  </si>
  <si>
    <t>Program Peningkatan Koordinasi BUMD, Penanaman Modal, Pariwisata dan Budaya</t>
  </si>
  <si>
    <t>Meningkatnya rekomendasi kebijakan pelaksanaan Sumber Daya Alam secara konsisten</t>
  </si>
  <si>
    <t>1. Jumlah   bahan rekomendasi kebijakan distribusi bahan bakar minyak dan gas</t>
  </si>
  <si>
    <t>2. Jumlah rekomendasi      penanganan masalah pertambangan timah</t>
  </si>
  <si>
    <t>4 Rekomendasi</t>
  </si>
  <si>
    <t>3. Jumlah laporan / data komoditi pangan</t>
  </si>
  <si>
    <t>Program Peningkatan Koordinasi Kebijakan Sumber Daya Alam</t>
  </si>
  <si>
    <t>Meningkatnya rekomendasi kebijakan  mikro dan makro ekonomi</t>
  </si>
  <si>
    <t xml:space="preserve">Meningkatnya rekomendasi  kebijakan di Bidang  Administrasi  Perekonomian
</t>
  </si>
  <si>
    <t>1. Jumlah Rekomendasi Tim Pengendalian Inflasi Daerah</t>
  </si>
  <si>
    <t xml:space="preserve">2 Rekomendasi </t>
  </si>
  <si>
    <t xml:space="preserve">Meningkatnya rekomendasi  kebijakan  di Bidang  Sumber Daya Alam </t>
  </si>
  <si>
    <t>2 Rekomendasi</t>
  </si>
  <si>
    <t>2 Laporan</t>
  </si>
  <si>
    <t>2. Jumlah Laporan Antara OPD Provinsi , Kab/kota</t>
  </si>
  <si>
    <t>1. Jumlah  UMKM yang aktif di Provinsi Kep.Babel</t>
  </si>
  <si>
    <t>2. Jumlah Rekomendasi Analisis Makro Ekonomi</t>
  </si>
  <si>
    <t>1. Jumlah Rekomendasi Pembentukan Bank Umum Syariah Bangka Belitung</t>
  </si>
  <si>
    <t>3. Jumlah   Rekomendasi pengembangan destinasi wisata baru.</t>
  </si>
  <si>
    <t>2. Jumlah   Rekomendasi penyertaan modal Provinsi Kepulauan Bangka Belitung</t>
  </si>
  <si>
    <t>1. Jumlah rekomendasi program Tanggungjawab Sosial dan Lingkungan Perusahaan  (TJSLP)</t>
  </si>
  <si>
    <t>2. Jumlah Rekomendasi Pembinaan dan tata kelola BUMD se-Provinsi Kepulauan Bangka Belitung</t>
  </si>
  <si>
    <t>1  Rekomendasi</t>
  </si>
  <si>
    <t>4. Jumlah rekomendasi program Tanggungjawab Sosial dan Lingkungan Perusahaan  (TJSLP)</t>
  </si>
  <si>
    <t>5. Jumlah Rekomendasi Pembinaan dan tata kelola BUMD se-Provinsi Kepulauan Bangka Belitung</t>
  </si>
  <si>
    <t>1. Jumlah Rekomendasi Pembentukan bank umum syariah Bangka Belitung</t>
  </si>
  <si>
    <t>2. Jumlah Rekomendasi Penyertaan Modal Provinsi Kepulauan Bangka Belitung</t>
  </si>
  <si>
    <t>3. Jumlah Rekomendasi pengembangan destinasi wisata baru</t>
  </si>
  <si>
    <t>1. Jumlah Rekomendasi Distribusi Bahan Bakar Minyak dan Gas</t>
  </si>
  <si>
    <t>2. Jumlah Rekomendasi Usaha Pertambangan MIneral Logam dan Bukan Logam</t>
  </si>
  <si>
    <t>3. Jumlah Rekomendasi Pengembangan Potensi Produksi Pertanian, Perkebunan dan Komoditi Pangan Provinsi Kepulauan Bangka Belitung</t>
  </si>
  <si>
    <t xml:space="preserve">4. Jumlah  Rekomendasi Koperasi dan UMKM </t>
  </si>
  <si>
    <t>5. Jumlah Rekomendasi Pembangunan dan Pengembangan Ekonomi Daerah</t>
  </si>
  <si>
    <t>Program Peningkatan Koordinasi Bumd, Penanaman Modal, Pariwisata dan Budaya</t>
  </si>
  <si>
    <t>Jumlah Anggaran Keseluruhan</t>
  </si>
  <si>
    <t xml:space="preserve">1. Jumlah  Rekomendasi Koperasi dan UMKM </t>
  </si>
  <si>
    <t>2. Jumlah Rekomendasi Pembangunan dan Pengembangan Ekonomi Daerah</t>
  </si>
  <si>
    <t xml:space="preserve">3. Jumlah Rekomendasi Promosi Potensi Daerah </t>
  </si>
  <si>
    <t>3. Jumlah Rekomendasi Promosi Potensi  Daerah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</si>
</sst>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1">
    <xf numFmtId="0" fontId="0" fillId="0" borderId="0" xfId="0"/>
    <xf numFmtId="41" fontId="2" fillId="0" borderId="0" xfId="1" applyFont="1"/>
    <xf numFmtId="41" fontId="2" fillId="0" borderId="2" xfId="1" applyFont="1" applyBorder="1"/>
    <xf numFmtId="41" fontId="2" fillId="0" borderId="2" xfId="1" applyFont="1" applyBorder="1" applyAlignment="1">
      <alignment horizontal="center" vertical="center"/>
    </xf>
    <xf numFmtId="41" fontId="2" fillId="0" borderId="2" xfId="1" applyFont="1" applyBorder="1" applyAlignment="1">
      <alignment vertical="top" wrapText="1"/>
    </xf>
    <xf numFmtId="41" fontId="2" fillId="0" borderId="0" xfId="1" applyFont="1" applyAlignment="1">
      <alignment horizontal="center" vertical="center"/>
    </xf>
    <xf numFmtId="41" fontId="2" fillId="0" borderId="0" xfId="1" applyFont="1" applyAlignment="1">
      <alignment horizontal="left" vertical="center"/>
    </xf>
    <xf numFmtId="41" fontId="2" fillId="0" borderId="0" xfId="1" applyFont="1" applyAlignment="1">
      <alignment horizontal="right"/>
    </xf>
    <xf numFmtId="41" fontId="4" fillId="0" borderId="1" xfId="1" applyFont="1" applyBorder="1" applyAlignment="1">
      <alignment horizontal="center" vertical="center"/>
    </xf>
    <xf numFmtId="41" fontId="5" fillId="0" borderId="2" xfId="1" quotePrefix="1" applyFont="1" applyBorder="1" applyAlignment="1">
      <alignment horizontal="center"/>
    </xf>
    <xf numFmtId="41" fontId="2" fillId="0" borderId="1" xfId="1" applyFont="1" applyBorder="1" applyAlignment="1">
      <alignment vertical="top" wrapText="1"/>
    </xf>
    <xf numFmtId="41" fontId="2" fillId="0" borderId="3" xfId="1" applyFont="1" applyBorder="1" applyAlignment="1">
      <alignment horizontal="center" vertical="center"/>
    </xf>
    <xf numFmtId="41" fontId="2" fillId="0" borderId="0" xfId="1" applyFont="1" applyAlignment="1">
      <alignment horizontal="left" vertical="center"/>
    </xf>
    <xf numFmtId="9" fontId="2" fillId="0" borderId="2" xfId="1" applyNumberFormat="1" applyFont="1" applyBorder="1" applyAlignment="1">
      <alignment horizontal="center" vertical="center" wrapText="1"/>
    </xf>
    <xf numFmtId="41" fontId="2" fillId="0" borderId="2" xfId="1" applyFont="1" applyBorder="1" applyAlignment="1">
      <alignment horizontal="left" vertical="center" wrapText="1"/>
    </xf>
    <xf numFmtId="41" fontId="6" fillId="0" borderId="0" xfId="1" applyFont="1"/>
    <xf numFmtId="41" fontId="6" fillId="0" borderId="3" xfId="1" applyFont="1" applyBorder="1" applyAlignment="1">
      <alignment horizontal="center" vertical="center"/>
    </xf>
    <xf numFmtId="9" fontId="2" fillId="0" borderId="3" xfId="1" applyNumberFormat="1" applyFont="1" applyBorder="1" applyAlignment="1">
      <alignment horizontal="center" vertical="center" wrapText="1"/>
    </xf>
    <xf numFmtId="41" fontId="6" fillId="0" borderId="0" xfId="1" applyFont="1" applyAlignment="1">
      <alignment horizontal="center" vertical="center"/>
    </xf>
    <xf numFmtId="41" fontId="7" fillId="0" borderId="0" xfId="1" applyFont="1" applyBorder="1"/>
    <xf numFmtId="41" fontId="6" fillId="0" borderId="0" xfId="1" applyFont="1" applyBorder="1"/>
    <xf numFmtId="41" fontId="2" fillId="0" borderId="5" xfId="1" applyFont="1" applyBorder="1"/>
    <xf numFmtId="41" fontId="2" fillId="0" borderId="1" xfId="1" applyFont="1" applyBorder="1"/>
    <xf numFmtId="41" fontId="6" fillId="0" borderId="3" xfId="1" applyFont="1" applyBorder="1" applyAlignment="1">
      <alignment vertical="top" wrapText="1"/>
    </xf>
    <xf numFmtId="9" fontId="6" fillId="0" borderId="3" xfId="1" applyNumberFormat="1" applyFont="1" applyBorder="1" applyAlignment="1">
      <alignment horizontal="center" vertical="center" wrapText="1"/>
    </xf>
    <xf numFmtId="41" fontId="6" fillId="0" borderId="3" xfId="1" applyFont="1" applyBorder="1" applyAlignment="1">
      <alignment horizontal="left" vertical="center" wrapText="1"/>
    </xf>
    <xf numFmtId="41" fontId="6" fillId="0" borderId="1" xfId="1" applyFont="1" applyBorder="1"/>
    <xf numFmtId="41" fontId="2" fillId="0" borderId="2" xfId="1" applyFont="1" applyBorder="1" applyAlignment="1">
      <alignment vertical="center" wrapText="1"/>
    </xf>
    <xf numFmtId="9" fontId="2" fillId="0" borderId="1" xfId="1" applyNumberFormat="1" applyFont="1" applyBorder="1" applyAlignment="1">
      <alignment horizontal="center" vertical="center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41" fontId="2" fillId="0" borderId="0" xfId="1" applyFont="1" applyAlignment="1">
      <alignment horizontal="left" vertical="center"/>
    </xf>
    <xf numFmtId="41" fontId="2" fillId="0" borderId="0" xfId="1" applyFont="1" applyAlignment="1">
      <alignment horizontal="left" vertical="center"/>
    </xf>
    <xf numFmtId="9" fontId="2" fillId="0" borderId="1" xfId="1" applyNumberFormat="1" applyFont="1" applyBorder="1" applyAlignment="1">
      <alignment horizontal="center" vertical="center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41" fontId="4" fillId="0" borderId="0" xfId="1" applyFont="1" applyBorder="1"/>
    <xf numFmtId="41" fontId="2" fillId="0" borderId="0" xfId="1" applyFont="1" applyBorder="1"/>
    <xf numFmtId="41" fontId="2" fillId="0" borderId="0" xfId="1" applyFont="1" applyAlignment="1">
      <alignment horizontal="center"/>
    </xf>
    <xf numFmtId="41" fontId="4" fillId="0" borderId="0" xfId="1" applyFont="1"/>
    <xf numFmtId="41" fontId="2" fillId="0" borderId="0" xfId="1" applyFont="1" applyAlignment="1">
      <alignment horizontal="center" wrapText="1"/>
    </xf>
    <xf numFmtId="41" fontId="8" fillId="0" borderId="3" xfId="1" applyFont="1" applyBorder="1" applyAlignment="1">
      <alignment vertical="top" wrapText="1"/>
    </xf>
    <xf numFmtId="9" fontId="8" fillId="0" borderId="3" xfId="1" applyNumberFormat="1" applyFont="1" applyBorder="1" applyAlignment="1">
      <alignment horizontal="center" vertical="center" wrapText="1"/>
    </xf>
    <xf numFmtId="41" fontId="8" fillId="0" borderId="0" xfId="1" applyFont="1"/>
    <xf numFmtId="41" fontId="8" fillId="0" borderId="3" xfId="1" applyFont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 wrapText="1"/>
    </xf>
    <xf numFmtId="41" fontId="2" fillId="0" borderId="4" xfId="1" applyFont="1" applyBorder="1" applyAlignment="1">
      <alignment horizontal="left" vertical="center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41" fontId="2" fillId="0" borderId="4" xfId="1" applyFont="1" applyBorder="1" applyAlignment="1">
      <alignment horizontal="left" vertical="center" wrapText="1"/>
    </xf>
    <xf numFmtId="9" fontId="2" fillId="0" borderId="3" xfId="1" applyNumberFormat="1" applyFont="1" applyBorder="1" applyAlignment="1">
      <alignment horizontal="center" vertical="top" wrapText="1"/>
    </xf>
    <xf numFmtId="4" fontId="9" fillId="0" borderId="0" xfId="0" applyNumberFormat="1" applyFont="1"/>
    <xf numFmtId="41" fontId="2" fillId="0" borderId="2" xfId="1" applyFont="1" applyBorder="1" applyAlignment="1">
      <alignment horizontal="left" vertical="top" wrapText="1"/>
    </xf>
    <xf numFmtId="41" fontId="2" fillId="0" borderId="2" xfId="1" applyFont="1" applyBorder="1" applyAlignment="1">
      <alignment horizontal="center" vertical="top" wrapText="1"/>
    </xf>
    <xf numFmtId="41" fontId="2" fillId="0" borderId="2" xfId="1" applyFont="1" applyBorder="1" applyAlignment="1">
      <alignment horizontal="left" vertical="top"/>
    </xf>
    <xf numFmtId="9" fontId="2" fillId="0" borderId="2" xfId="1" applyNumberFormat="1" applyFont="1" applyBorder="1" applyAlignment="1">
      <alignment horizontal="left" vertical="top" wrapText="1"/>
    </xf>
    <xf numFmtId="9" fontId="2" fillId="0" borderId="2" xfId="1" applyNumberFormat="1" applyFont="1" applyBorder="1" applyAlignment="1">
      <alignment horizontal="center" vertical="top" wrapText="1"/>
    </xf>
    <xf numFmtId="41" fontId="2" fillId="0" borderId="4" xfId="1" applyFont="1" applyBorder="1" applyAlignment="1">
      <alignment vertical="top" wrapText="1"/>
    </xf>
    <xf numFmtId="9" fontId="2" fillId="0" borderId="1" xfId="1" applyNumberFormat="1" applyFont="1" applyBorder="1" applyAlignment="1">
      <alignment vertical="center" wrapText="1"/>
    </xf>
    <xf numFmtId="9" fontId="2" fillId="0" borderId="4" xfId="1" applyNumberFormat="1" applyFont="1" applyBorder="1" applyAlignment="1">
      <alignment vertical="center" wrapText="1"/>
    </xf>
    <xf numFmtId="41" fontId="2" fillId="0" borderId="3" xfId="1" applyFont="1" applyBorder="1" applyAlignment="1">
      <alignment vertical="top" wrapText="1"/>
    </xf>
    <xf numFmtId="9" fontId="2" fillId="0" borderId="3" xfId="1" applyNumberFormat="1" applyFont="1" applyBorder="1" applyAlignment="1">
      <alignment vertical="center" wrapText="1"/>
    </xf>
    <xf numFmtId="0" fontId="9" fillId="0" borderId="2" xfId="0" applyFont="1" applyBorder="1"/>
    <xf numFmtId="41" fontId="2" fillId="0" borderId="2" xfId="1" applyFont="1" applyBorder="1" applyAlignment="1">
      <alignment horizontal="left" vertical="top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41" fontId="2" fillId="0" borderId="4" xfId="1" applyFont="1" applyBorder="1" applyAlignment="1">
      <alignment horizontal="left" vertical="center" wrapText="1"/>
    </xf>
    <xf numFmtId="41" fontId="2" fillId="0" borderId="2" xfId="1" applyFont="1" applyBorder="1" applyAlignment="1">
      <alignment horizontal="left" vertical="top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41" fontId="6" fillId="0" borderId="0" xfId="1" applyFont="1" applyAlignment="1">
      <alignment horizontal="left" vertical="center"/>
    </xf>
    <xf numFmtId="41" fontId="2" fillId="0" borderId="3" xfId="1" applyFont="1" applyBorder="1" applyAlignment="1">
      <alignment horizontal="left" vertical="center" wrapText="1"/>
    </xf>
    <xf numFmtId="41" fontId="2" fillId="0" borderId="4" xfId="1" applyFont="1" applyBorder="1" applyAlignment="1">
      <alignment horizontal="left" vertical="center" wrapText="1"/>
    </xf>
    <xf numFmtId="41" fontId="3" fillId="0" borderId="0" xfId="1" applyFont="1" applyAlignment="1">
      <alignment horizontal="center"/>
    </xf>
    <xf numFmtId="41" fontId="6" fillId="0" borderId="3" xfId="1" applyFont="1" applyBorder="1" applyAlignment="1">
      <alignment horizontal="left" vertical="top" wrapText="1"/>
    </xf>
    <xf numFmtId="41" fontId="2" fillId="0" borderId="3" xfId="1" applyFont="1" applyBorder="1" applyAlignment="1">
      <alignment horizontal="left" vertical="top" wrapText="1"/>
    </xf>
    <xf numFmtId="41" fontId="2" fillId="0" borderId="4" xfId="1" applyFont="1" applyBorder="1" applyAlignment="1">
      <alignment horizontal="left" vertical="top" wrapText="1"/>
    </xf>
    <xf numFmtId="41" fontId="2" fillId="0" borderId="1" xfId="1" applyFont="1" applyBorder="1" applyAlignment="1">
      <alignment horizontal="left" vertical="top" wrapText="1"/>
    </xf>
    <xf numFmtId="9" fontId="2" fillId="0" borderId="1" xfId="1" applyNumberFormat="1" applyFont="1" applyBorder="1" applyAlignment="1">
      <alignment horizontal="center" vertical="center" wrapText="1"/>
    </xf>
    <xf numFmtId="9" fontId="2" fillId="0" borderId="4" xfId="1" applyNumberFormat="1" applyFont="1" applyBorder="1" applyAlignment="1">
      <alignment horizontal="center" vertical="center" wrapText="1"/>
    </xf>
    <xf numFmtId="41" fontId="2" fillId="0" borderId="2" xfId="1" applyFont="1" applyBorder="1" applyAlignment="1">
      <alignment horizontal="left" vertical="top" wrapText="1"/>
    </xf>
    <xf numFmtId="41" fontId="2" fillId="0" borderId="0" xfId="1" applyFont="1" applyAlignment="1">
      <alignment horizontal="left" vertical="center" wrapText="1"/>
    </xf>
    <xf numFmtId="41" fontId="2" fillId="0" borderId="1" xfId="1" applyFont="1" applyBorder="1" applyAlignment="1">
      <alignment horizontal="center" vertical="top" wrapText="1"/>
    </xf>
    <xf numFmtId="41" fontId="2" fillId="0" borderId="4" xfId="1" applyFont="1" applyBorder="1" applyAlignment="1">
      <alignment horizontal="center" vertical="top" wrapText="1"/>
    </xf>
    <xf numFmtId="41" fontId="2" fillId="0" borderId="1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1" fontId="8" fillId="0" borderId="2" xfId="1" applyFont="1" applyBorder="1" applyAlignment="1">
      <alignment vertical="top" wrapText="1"/>
    </xf>
    <xf numFmtId="9" fontId="8" fillId="0" borderId="2" xfId="1" applyNumberFormat="1" applyFont="1" applyBorder="1" applyAlignment="1">
      <alignment horizontal="center" vertical="center" wrapText="1"/>
    </xf>
    <xf numFmtId="41" fontId="2" fillId="0" borderId="0" xfId="1" applyFont="1" applyAlignment="1">
      <alignment horizontal="left" wrapText="1"/>
    </xf>
    <xf numFmtId="41" fontId="2" fillId="0" borderId="0" xfId="1" applyFont="1" applyBorder="1" applyAlignment="1">
      <alignment horizontal="center" vertical="center" wrapText="1"/>
    </xf>
    <xf numFmtId="41" fontId="2" fillId="0" borderId="6" xfId="1" applyFont="1" applyBorder="1"/>
    <xf numFmtId="41" fontId="2" fillId="0" borderId="2" xfId="1" applyFont="1" applyBorder="1" applyAlignment="1">
      <alignment horizontal="center" vertical="center" wrapText="1"/>
    </xf>
    <xf numFmtId="41" fontId="4" fillId="0" borderId="0" xfId="1" applyFont="1" applyAlignment="1">
      <alignment horizontal="center"/>
    </xf>
    <xf numFmtId="41" fontId="4" fillId="0" borderId="2" xfId="1" quotePrefix="1" applyFont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26</xdr:row>
      <xdr:rowOff>57150</xdr:rowOff>
    </xdr:from>
    <xdr:to>
      <xdr:col>2</xdr:col>
      <xdr:colOff>581025</xdr:colOff>
      <xdr:row>36</xdr:row>
      <xdr:rowOff>114300</xdr:rowOff>
    </xdr:to>
    <xdr:sp macro="" textlink="">
      <xdr:nvSpPr>
        <xdr:cNvPr id="2" name="TextBox 1"/>
        <xdr:cNvSpPr txBox="1"/>
      </xdr:nvSpPr>
      <xdr:spPr>
        <a:xfrm>
          <a:off x="152401" y="49339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HASANUDDIN, SE, MM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Utama M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19580703 198903 1 003</a:t>
          </a:r>
          <a:endParaRPr lang="id-ID" sz="1100"/>
        </a:p>
      </xdr:txBody>
    </xdr:sp>
    <xdr:clientData/>
  </xdr:twoCellAnchor>
  <xdr:twoCellAnchor>
    <xdr:from>
      <xdr:col>6</xdr:col>
      <xdr:colOff>438150</xdr:colOff>
      <xdr:row>24</xdr:row>
      <xdr:rowOff>171450</xdr:rowOff>
    </xdr:from>
    <xdr:to>
      <xdr:col>9</xdr:col>
      <xdr:colOff>571500</xdr:colOff>
      <xdr:row>34</xdr:row>
      <xdr:rowOff>47625</xdr:rowOff>
    </xdr:to>
    <xdr:sp macro="" textlink="">
      <xdr:nvSpPr>
        <xdr:cNvPr id="3" name="TextBox 2"/>
        <xdr:cNvSpPr txBox="1"/>
      </xdr:nvSpPr>
      <xdr:spPr>
        <a:xfrm>
          <a:off x="7781925" y="461962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1019175</xdr:colOff>
      <xdr:row>25</xdr:row>
      <xdr:rowOff>114300</xdr:rowOff>
    </xdr:from>
    <xdr:to>
      <xdr:col>3</xdr:col>
      <xdr:colOff>1114424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3314700" y="47529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/>
            <a:t>November 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SUMBER DAYA ALAM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HADI WIDODO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19610501 198803 1 008</a:t>
          </a:r>
          <a:endParaRPr lang="id-ID" sz="1100"/>
        </a:p>
      </xdr:txBody>
    </xdr:sp>
    <xdr:clientData/>
  </xdr:twoCellAnchor>
  <xdr:twoCellAnchor>
    <xdr:from>
      <xdr:col>8</xdr:col>
      <xdr:colOff>276225</xdr:colOff>
      <xdr:row>14</xdr:row>
      <xdr:rowOff>95250</xdr:rowOff>
    </xdr:from>
    <xdr:to>
      <xdr:col>12</xdr:col>
      <xdr:colOff>561974</xdr:colOff>
      <xdr:row>16</xdr:row>
      <xdr:rowOff>714375</xdr:rowOff>
    </xdr:to>
    <xdr:sp macro="" textlink="">
      <xdr:nvSpPr>
        <xdr:cNvPr id="5" name="TextBox 4"/>
        <xdr:cNvSpPr txBox="1"/>
      </xdr:nvSpPr>
      <xdr:spPr>
        <a:xfrm>
          <a:off x="9563100" y="12954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PRODUKSI DAERAH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NYAYU MASTURAH, SE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id-ID" sz="1100"/>
            <a:t>Tingkat I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19620531 198603 2 004</a:t>
          </a:r>
          <a:endParaRPr lang="id-ID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16</xdr:row>
      <xdr:rowOff>171450</xdr:rowOff>
    </xdr:from>
    <xdr:to>
      <xdr:col>9</xdr:col>
      <xdr:colOff>571500</xdr:colOff>
      <xdr:row>26</xdr:row>
      <xdr:rowOff>47625</xdr:rowOff>
    </xdr:to>
    <xdr:sp macro="" textlink="">
      <xdr:nvSpPr>
        <xdr:cNvPr id="2" name="TextBox 1"/>
        <xdr:cNvSpPr txBox="1"/>
      </xdr:nvSpPr>
      <xdr:spPr>
        <a:xfrm>
          <a:off x="7781925" y="461962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1019175</xdr:colOff>
      <xdr:row>17</xdr:row>
      <xdr:rowOff>114300</xdr:rowOff>
    </xdr:from>
    <xdr:to>
      <xdr:col>3</xdr:col>
      <xdr:colOff>1114424</xdr:colOff>
      <xdr:row>30</xdr:row>
      <xdr:rowOff>47625</xdr:rowOff>
    </xdr:to>
    <xdr:sp macro="" textlink="">
      <xdr:nvSpPr>
        <xdr:cNvPr id="3" name="TextBox 2"/>
        <xdr:cNvSpPr txBox="1"/>
      </xdr:nvSpPr>
      <xdr:spPr>
        <a:xfrm>
          <a:off x="3314700" y="4752975"/>
          <a:ext cx="2724149" cy="2343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</a:t>
          </a:r>
          <a:r>
            <a:rPr lang="id-ID" sz="1100"/>
            <a:t> </a:t>
          </a:r>
          <a:r>
            <a:rPr lang="en-US" sz="1100"/>
            <a:t> </a:t>
          </a:r>
          <a:r>
            <a:rPr lang="en-US" sz="1100">
              <a:solidFill>
                <a:schemeClr val="bg1"/>
              </a:solidFill>
            </a:rPr>
            <a:t>J</a:t>
          </a:r>
          <a:r>
            <a:rPr lang="id-ID" sz="1100">
              <a:solidFill>
                <a:schemeClr val="bg1"/>
              </a:solidFill>
            </a:rPr>
            <a:t>anuari</a:t>
          </a:r>
          <a:r>
            <a:rPr lang="id-ID" sz="1100"/>
            <a:t> </a:t>
          </a:r>
          <a:r>
            <a:rPr lang="en-US" sz="1100"/>
            <a:t>2</a:t>
          </a:r>
          <a:r>
            <a:rPr lang="id-ID" sz="1100"/>
            <a:t>018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SUMBER DAYA ALAM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HADI WIDODO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19610501 198803 1 008</a:t>
          </a:r>
          <a:endParaRPr lang="id-ID" sz="1100"/>
        </a:p>
      </xdr:txBody>
    </xdr:sp>
    <xdr:clientData/>
  </xdr:twoCellAnchor>
  <xdr:twoCellAnchor>
    <xdr:from>
      <xdr:col>8</xdr:col>
      <xdr:colOff>276225</xdr:colOff>
      <xdr:row>6</xdr:row>
      <xdr:rowOff>95250</xdr:rowOff>
    </xdr:from>
    <xdr:to>
      <xdr:col>12</xdr:col>
      <xdr:colOff>561974</xdr:colOff>
      <xdr:row>8</xdr:row>
      <xdr:rowOff>714375</xdr:rowOff>
    </xdr:to>
    <xdr:sp macro="" textlink="">
      <xdr:nvSpPr>
        <xdr:cNvPr id="4" name="TextBox 3"/>
        <xdr:cNvSpPr txBox="1"/>
      </xdr:nvSpPr>
      <xdr:spPr>
        <a:xfrm>
          <a:off x="9563100" y="12954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PRODUKSI DAERAH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NYAYU MASTURAH, SE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id-ID" sz="1100"/>
            <a:t>Tingkat I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19620531 198603 2 004</a:t>
          </a:r>
          <a:endParaRPr lang="id-ID" sz="1100"/>
        </a:p>
      </xdr:txBody>
    </xdr:sp>
    <xdr:clientData/>
  </xdr:twoCellAnchor>
  <xdr:twoCellAnchor>
    <xdr:from>
      <xdr:col>18</xdr:col>
      <xdr:colOff>66675</xdr:colOff>
      <xdr:row>10</xdr:row>
      <xdr:rowOff>142875</xdr:rowOff>
    </xdr:from>
    <xdr:to>
      <xdr:col>22</xdr:col>
      <xdr:colOff>352424</xdr:colOff>
      <xdr:row>21</xdr:row>
      <xdr:rowOff>47625</xdr:rowOff>
    </xdr:to>
    <xdr:sp macro="" textlink="">
      <xdr:nvSpPr>
        <xdr:cNvPr id="5" name="TextBox 4"/>
        <xdr:cNvSpPr txBox="1"/>
      </xdr:nvSpPr>
      <xdr:spPr>
        <a:xfrm>
          <a:off x="15449550" y="3514725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190500</xdr:colOff>
      <xdr:row>19</xdr:row>
      <xdr:rowOff>47625</xdr:rowOff>
    </xdr:from>
    <xdr:to>
      <xdr:col>2</xdr:col>
      <xdr:colOff>866775</xdr:colOff>
      <xdr:row>30</xdr:row>
      <xdr:rowOff>47625</xdr:rowOff>
    </xdr:to>
    <xdr:sp macro="" textlink="">
      <xdr:nvSpPr>
        <xdr:cNvPr id="6" name="TextBox 5"/>
        <xdr:cNvSpPr txBox="1"/>
      </xdr:nvSpPr>
      <xdr:spPr>
        <a:xfrm>
          <a:off x="190500" y="510540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latin typeface="+mn-lt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latin typeface="+mn-lt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 SAIMI, SH., M.Si.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Muda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</a:t>
          </a:r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1965111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198603 1 012</a:t>
          </a:r>
          <a:endParaRPr lang="id-ID" sz="1100"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24</xdr:row>
      <xdr:rowOff>171450</xdr:rowOff>
    </xdr:from>
    <xdr:to>
      <xdr:col>9</xdr:col>
      <xdr:colOff>571500</xdr:colOff>
      <xdr:row>34</xdr:row>
      <xdr:rowOff>47625</xdr:rowOff>
    </xdr:to>
    <xdr:sp macro="" textlink="">
      <xdr:nvSpPr>
        <xdr:cNvPr id="3" name="TextBox 2"/>
        <xdr:cNvSpPr txBox="1"/>
      </xdr:nvSpPr>
      <xdr:spPr>
        <a:xfrm>
          <a:off x="7781925" y="400050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1019175</xdr:colOff>
      <xdr:row>25</xdr:row>
      <xdr:rowOff>114300</xdr:rowOff>
    </xdr:from>
    <xdr:to>
      <xdr:col>3</xdr:col>
      <xdr:colOff>1114424</xdr:colOff>
      <xdr:row>38</xdr:row>
      <xdr:rowOff>47625</xdr:rowOff>
    </xdr:to>
    <xdr:sp macro="" textlink="">
      <xdr:nvSpPr>
        <xdr:cNvPr id="4" name="TextBox 3"/>
        <xdr:cNvSpPr txBox="1"/>
      </xdr:nvSpPr>
      <xdr:spPr>
        <a:xfrm>
          <a:off x="3314700" y="4752975"/>
          <a:ext cx="2724149" cy="2343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</a:t>
          </a:r>
          <a:r>
            <a:rPr lang="id-ID" sz="1100"/>
            <a:t> </a:t>
          </a:r>
          <a:r>
            <a:rPr lang="en-US" sz="1100"/>
            <a:t> </a:t>
          </a:r>
          <a:r>
            <a:rPr lang="en-US" sz="1100">
              <a:solidFill>
                <a:schemeClr val="bg1"/>
              </a:solidFill>
            </a:rPr>
            <a:t>J</a:t>
          </a:r>
          <a:r>
            <a:rPr lang="id-ID" sz="1100">
              <a:solidFill>
                <a:schemeClr val="bg1"/>
              </a:solidFill>
            </a:rPr>
            <a:t>anuari</a:t>
          </a:r>
          <a:r>
            <a:rPr lang="id-ID" sz="1100"/>
            <a:t> </a:t>
          </a:r>
          <a:r>
            <a:rPr lang="en-US" sz="1100"/>
            <a:t>2</a:t>
          </a:r>
          <a:r>
            <a:rPr lang="id-ID" sz="1100"/>
            <a:t>018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SUMBER DAYA ALAM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HADI WIDODO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19610501 198803 1 008</a:t>
          </a:r>
          <a:endParaRPr lang="id-ID" sz="1100"/>
        </a:p>
      </xdr:txBody>
    </xdr:sp>
    <xdr:clientData/>
  </xdr:twoCellAnchor>
  <xdr:twoCellAnchor>
    <xdr:from>
      <xdr:col>8</xdr:col>
      <xdr:colOff>276225</xdr:colOff>
      <xdr:row>14</xdr:row>
      <xdr:rowOff>95250</xdr:rowOff>
    </xdr:from>
    <xdr:to>
      <xdr:col>12</xdr:col>
      <xdr:colOff>561974</xdr:colOff>
      <xdr:row>16</xdr:row>
      <xdr:rowOff>714375</xdr:rowOff>
    </xdr:to>
    <xdr:sp macro="" textlink="">
      <xdr:nvSpPr>
        <xdr:cNvPr id="5" name="TextBox 4"/>
        <xdr:cNvSpPr txBox="1"/>
      </xdr:nvSpPr>
      <xdr:spPr>
        <a:xfrm>
          <a:off x="9563100" y="12954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PRODUKSI DAERAH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NYAYU MASTURAH, SE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id-ID" sz="1100"/>
            <a:t>Tingkat I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19620531 198603 2 004</a:t>
          </a:r>
          <a:endParaRPr lang="id-ID" sz="1100"/>
        </a:p>
      </xdr:txBody>
    </xdr:sp>
    <xdr:clientData/>
  </xdr:twoCellAnchor>
  <xdr:twoCellAnchor>
    <xdr:from>
      <xdr:col>18</xdr:col>
      <xdr:colOff>66675</xdr:colOff>
      <xdr:row>18</xdr:row>
      <xdr:rowOff>142875</xdr:rowOff>
    </xdr:from>
    <xdr:to>
      <xdr:col>22</xdr:col>
      <xdr:colOff>352424</xdr:colOff>
      <xdr:row>29</xdr:row>
      <xdr:rowOff>47625</xdr:rowOff>
    </xdr:to>
    <xdr:sp macro="" textlink="">
      <xdr:nvSpPr>
        <xdr:cNvPr id="6" name="TextBox 5"/>
        <xdr:cNvSpPr txBox="1"/>
      </xdr:nvSpPr>
      <xdr:spPr>
        <a:xfrm>
          <a:off x="15449550" y="3514725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190500</xdr:colOff>
      <xdr:row>27</xdr:row>
      <xdr:rowOff>47625</xdr:rowOff>
    </xdr:from>
    <xdr:to>
      <xdr:col>2</xdr:col>
      <xdr:colOff>866775</xdr:colOff>
      <xdr:row>38</xdr:row>
      <xdr:rowOff>47625</xdr:rowOff>
    </xdr:to>
    <xdr:sp macro="" textlink="">
      <xdr:nvSpPr>
        <xdr:cNvPr id="7" name="TextBox 6"/>
        <xdr:cNvSpPr txBox="1"/>
      </xdr:nvSpPr>
      <xdr:spPr>
        <a:xfrm>
          <a:off x="190500" y="510540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latin typeface="+mn-lt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latin typeface="+mn-lt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 SAIMI, SH., M.Si.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Muda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</a:t>
          </a:r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1965111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198603 1 012</a:t>
          </a:r>
          <a:endParaRPr lang="id-ID" sz="1100"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171451</xdr:colOff>
      <xdr:row>12</xdr:row>
      <xdr:rowOff>47625</xdr:rowOff>
    </xdr:from>
    <xdr:to>
      <xdr:col>13</xdr:col>
      <xdr:colOff>457200</xdr:colOff>
      <xdr:row>22</xdr:row>
      <xdr:rowOff>104775</xdr:rowOff>
    </xdr:to>
    <xdr:sp macro="" textlink="">
      <xdr:nvSpPr>
        <xdr:cNvPr id="2" name="TextBox 1"/>
        <xdr:cNvSpPr txBox="1"/>
      </xdr:nvSpPr>
      <xdr:spPr>
        <a:xfrm>
          <a:off x="10067926" y="294322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AHMAD</a:t>
          </a:r>
          <a:r>
            <a:rPr lang="id-ID" sz="1100" b="1" baseline="0"/>
            <a:t> YANI, SE, M.Si, Ph.D</a:t>
          </a:r>
          <a:endParaRPr lang="id-ID" sz="1100" b="1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5</xdr:col>
      <xdr:colOff>600075</xdr:colOff>
      <xdr:row>16</xdr:row>
      <xdr:rowOff>161925</xdr:rowOff>
    </xdr:from>
    <xdr:to>
      <xdr:col>9</xdr:col>
      <xdr:colOff>123825</xdr:colOff>
      <xdr:row>26</xdr:row>
      <xdr:rowOff>38100</xdr:rowOff>
    </xdr:to>
    <xdr:sp macro="" textlink="">
      <xdr:nvSpPr>
        <xdr:cNvPr id="3" name="TextBox 2"/>
        <xdr:cNvSpPr txBox="1"/>
      </xdr:nvSpPr>
      <xdr:spPr>
        <a:xfrm>
          <a:off x="7334250" y="371475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0</xdr:col>
      <xdr:colOff>104775</xdr:colOff>
      <xdr:row>18</xdr:row>
      <xdr:rowOff>152400</xdr:rowOff>
    </xdr:from>
    <xdr:to>
      <xdr:col>2</xdr:col>
      <xdr:colOff>533399</xdr:colOff>
      <xdr:row>29</xdr:row>
      <xdr:rowOff>28575</xdr:rowOff>
    </xdr:to>
    <xdr:sp macro="" textlink="">
      <xdr:nvSpPr>
        <xdr:cNvPr id="4" name="TextBox 3"/>
        <xdr:cNvSpPr txBox="1"/>
      </xdr:nvSpPr>
      <xdr:spPr>
        <a:xfrm>
          <a:off x="104775" y="41338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HASANUDDIN, SE, MM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Utama M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19580703 198903 1 003</a:t>
          </a:r>
          <a:endParaRPr lang="id-ID" sz="1100"/>
        </a:p>
      </xdr:txBody>
    </xdr:sp>
    <xdr:clientData/>
  </xdr:twoCellAnchor>
  <xdr:twoCellAnchor>
    <xdr:from>
      <xdr:col>2</xdr:col>
      <xdr:colOff>1104900</xdr:colOff>
      <xdr:row>17</xdr:row>
      <xdr:rowOff>47625</xdr:rowOff>
    </xdr:from>
    <xdr:to>
      <xdr:col>3</xdr:col>
      <xdr:colOff>1200149</xdr:colOff>
      <xdr:row>27</xdr:row>
      <xdr:rowOff>0</xdr:rowOff>
    </xdr:to>
    <xdr:sp macro="" textlink="">
      <xdr:nvSpPr>
        <xdr:cNvPr id="5" name="TextBox 4"/>
        <xdr:cNvSpPr txBox="1"/>
      </xdr:nvSpPr>
      <xdr:spPr>
        <a:xfrm>
          <a:off x="3400425" y="3790950"/>
          <a:ext cx="2724149" cy="1819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Pangkalpinang,       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November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201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7</a:t>
          </a:r>
          <a:endParaRPr lang="id-ID" sz="1100"/>
        </a:p>
        <a:p>
          <a:pPr algn="ctr"/>
          <a:r>
            <a:rPr lang="id-ID" sz="1100"/>
            <a:t>KEPALA BAGIAN BUMD, PENANAMAN MODAL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8</xdr:col>
      <xdr:colOff>123825</xdr:colOff>
      <xdr:row>68</xdr:row>
      <xdr:rowOff>133350</xdr:rowOff>
    </xdr:from>
    <xdr:to>
      <xdr:col>12</xdr:col>
      <xdr:colOff>409574</xdr:colOff>
      <xdr:row>79</xdr:row>
      <xdr:rowOff>0</xdr:rowOff>
    </xdr:to>
    <xdr:sp macro="" textlink="">
      <xdr:nvSpPr>
        <xdr:cNvPr id="6" name="TextBox 5"/>
        <xdr:cNvSpPr txBox="1"/>
      </xdr:nvSpPr>
      <xdr:spPr>
        <a:xfrm>
          <a:off x="9410700" y="135921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85725</xdr:colOff>
      <xdr:row>69</xdr:row>
      <xdr:rowOff>180975</xdr:rowOff>
    </xdr:from>
    <xdr:to>
      <xdr:col>2</xdr:col>
      <xdr:colOff>514349</xdr:colOff>
      <xdr:row>81</xdr:row>
      <xdr:rowOff>66675</xdr:rowOff>
    </xdr:to>
    <xdr:sp macro="" textlink="">
      <xdr:nvSpPr>
        <xdr:cNvPr id="7" name="TextBox 6"/>
        <xdr:cNvSpPr txBox="1"/>
      </xdr:nvSpPr>
      <xdr:spPr>
        <a:xfrm>
          <a:off x="85725" y="13820775"/>
          <a:ext cx="2724149" cy="206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BUMD, PENANAMAN MODAL,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2</xdr:col>
      <xdr:colOff>1066800</xdr:colOff>
      <xdr:row>70</xdr:row>
      <xdr:rowOff>0</xdr:rowOff>
    </xdr:from>
    <xdr:to>
      <xdr:col>3</xdr:col>
      <xdr:colOff>1162049</xdr:colOff>
      <xdr:row>80</xdr:row>
      <xdr:rowOff>9525</xdr:rowOff>
    </xdr:to>
    <xdr:sp macro="" textlink="">
      <xdr:nvSpPr>
        <xdr:cNvPr id="8" name="TextBox 7"/>
        <xdr:cNvSpPr txBox="1"/>
      </xdr:nvSpPr>
      <xdr:spPr>
        <a:xfrm>
          <a:off x="3362325" y="13830300"/>
          <a:ext cx="2724149" cy="1819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/>
            <a:t>November 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SUB BAGIAN BUMD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SUKARMIN, SH, MH</a:t>
          </a:r>
          <a:endParaRPr lang="id-ID" sz="1100" b="1" u="none"/>
        </a:p>
        <a:p>
          <a:pPr algn="ctr"/>
          <a:r>
            <a:rPr lang="id-ID" sz="1100"/>
            <a:t>Penata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19720913 200212 1 002</a:t>
          </a:r>
          <a:endParaRPr lang="id-ID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171451</xdr:colOff>
      <xdr:row>12</xdr:row>
      <xdr:rowOff>47625</xdr:rowOff>
    </xdr:from>
    <xdr:to>
      <xdr:col>13</xdr:col>
      <xdr:colOff>457200</xdr:colOff>
      <xdr:row>22</xdr:row>
      <xdr:rowOff>104775</xdr:rowOff>
    </xdr:to>
    <xdr:sp macro="" textlink="">
      <xdr:nvSpPr>
        <xdr:cNvPr id="2" name="TextBox 1"/>
        <xdr:cNvSpPr txBox="1"/>
      </xdr:nvSpPr>
      <xdr:spPr>
        <a:xfrm>
          <a:off x="10067926" y="33528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AHMAD</a:t>
          </a:r>
          <a:r>
            <a:rPr lang="id-ID" sz="1100" b="1" baseline="0"/>
            <a:t> YANI, SE, M.Si, Ph.D</a:t>
          </a:r>
          <a:endParaRPr lang="id-ID" sz="1100" b="1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5</xdr:col>
      <xdr:colOff>600075</xdr:colOff>
      <xdr:row>16</xdr:row>
      <xdr:rowOff>161925</xdr:rowOff>
    </xdr:from>
    <xdr:to>
      <xdr:col>9</xdr:col>
      <xdr:colOff>123825</xdr:colOff>
      <xdr:row>26</xdr:row>
      <xdr:rowOff>38100</xdr:rowOff>
    </xdr:to>
    <xdr:sp macro="" textlink="">
      <xdr:nvSpPr>
        <xdr:cNvPr id="3" name="TextBox 2"/>
        <xdr:cNvSpPr txBox="1"/>
      </xdr:nvSpPr>
      <xdr:spPr>
        <a:xfrm>
          <a:off x="7334250" y="412432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1104900</xdr:colOff>
      <xdr:row>17</xdr:row>
      <xdr:rowOff>47625</xdr:rowOff>
    </xdr:from>
    <xdr:to>
      <xdr:col>3</xdr:col>
      <xdr:colOff>1200149</xdr:colOff>
      <xdr:row>29</xdr:row>
      <xdr:rowOff>19050</xdr:rowOff>
    </xdr:to>
    <xdr:sp macro="" textlink="">
      <xdr:nvSpPr>
        <xdr:cNvPr id="4" name="TextBox 3"/>
        <xdr:cNvSpPr txBox="1"/>
      </xdr:nvSpPr>
      <xdr:spPr>
        <a:xfrm>
          <a:off x="3400425" y="4200525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Pangkalpinang,   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bg1"/>
              </a:solidFill>
              <a:latin typeface="+mn-lt"/>
              <a:ea typeface="+mn-ea"/>
              <a:cs typeface="+mn-cs"/>
            </a:rPr>
            <a:t>Januari       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2018</a:t>
          </a:r>
          <a:endParaRPr lang="id-ID" sz="1100"/>
        </a:p>
        <a:p>
          <a:pPr algn="ctr"/>
          <a:r>
            <a:rPr lang="id-ID" sz="1100"/>
            <a:t>KEPALA BAGIAN BUMD, PENANAMAN MODAL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 b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8</xdr:col>
      <xdr:colOff>123825</xdr:colOff>
      <xdr:row>64</xdr:row>
      <xdr:rowOff>133350</xdr:rowOff>
    </xdr:from>
    <xdr:to>
      <xdr:col>12</xdr:col>
      <xdr:colOff>409574</xdr:colOff>
      <xdr:row>75</xdr:row>
      <xdr:rowOff>0</xdr:rowOff>
    </xdr:to>
    <xdr:sp macro="" textlink="">
      <xdr:nvSpPr>
        <xdr:cNvPr id="5" name="TextBox 4"/>
        <xdr:cNvSpPr txBox="1"/>
      </xdr:nvSpPr>
      <xdr:spPr>
        <a:xfrm>
          <a:off x="9410700" y="137541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85725</xdr:colOff>
      <xdr:row>65</xdr:row>
      <xdr:rowOff>180975</xdr:rowOff>
    </xdr:from>
    <xdr:to>
      <xdr:col>2</xdr:col>
      <xdr:colOff>514349</xdr:colOff>
      <xdr:row>77</xdr:row>
      <xdr:rowOff>66675</xdr:rowOff>
    </xdr:to>
    <xdr:sp macro="" textlink="">
      <xdr:nvSpPr>
        <xdr:cNvPr id="6" name="TextBox 5"/>
        <xdr:cNvSpPr txBox="1"/>
      </xdr:nvSpPr>
      <xdr:spPr>
        <a:xfrm>
          <a:off x="85725" y="13982700"/>
          <a:ext cx="2724149" cy="206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BUMD, PENANAMAN MODAL,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 b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2</xdr:col>
      <xdr:colOff>1066800</xdr:colOff>
      <xdr:row>66</xdr:row>
      <xdr:rowOff>0</xdr:rowOff>
    </xdr:from>
    <xdr:to>
      <xdr:col>3</xdr:col>
      <xdr:colOff>1162049</xdr:colOff>
      <xdr:row>77</xdr:row>
      <xdr:rowOff>152400</xdr:rowOff>
    </xdr:to>
    <xdr:sp macro="" textlink="">
      <xdr:nvSpPr>
        <xdr:cNvPr id="7" name="TextBox 6"/>
        <xdr:cNvSpPr txBox="1"/>
      </xdr:nvSpPr>
      <xdr:spPr>
        <a:xfrm>
          <a:off x="3362325" y="13992225"/>
          <a:ext cx="2724149" cy="2143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 </a:t>
          </a:r>
          <a:r>
            <a:rPr lang="id-ID" sz="1100"/>
            <a:t>                        2018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SUB BAGIAN BUMD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 u="none">
              <a:solidFill>
                <a:schemeClr val="dk1"/>
              </a:solidFill>
              <a:latin typeface="+mn-lt"/>
              <a:ea typeface="+mn-ea"/>
              <a:cs typeface="+mn-cs"/>
            </a:rPr>
            <a:t>SUKARMIN, SH, MH</a:t>
          </a:r>
          <a:endParaRPr lang="id-ID" sz="1100" b="0" u="none"/>
        </a:p>
        <a:p>
          <a:pPr algn="ctr"/>
          <a:r>
            <a:rPr lang="id-ID" sz="1100"/>
            <a:t>Penata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19720913 200212 1 002</a:t>
          </a:r>
          <a:endParaRPr lang="id-ID" sz="1100"/>
        </a:p>
      </xdr:txBody>
    </xdr:sp>
    <xdr:clientData/>
  </xdr:twoCellAnchor>
  <xdr:twoCellAnchor>
    <xdr:from>
      <xdr:col>7</xdr:col>
      <xdr:colOff>1162050</xdr:colOff>
      <xdr:row>26</xdr:row>
      <xdr:rowOff>142875</xdr:rowOff>
    </xdr:from>
    <xdr:to>
      <xdr:col>12</xdr:col>
      <xdr:colOff>114299</xdr:colOff>
      <xdr:row>37</xdr:row>
      <xdr:rowOff>104775</xdr:rowOff>
    </xdr:to>
    <xdr:sp macro="" textlink="">
      <xdr:nvSpPr>
        <xdr:cNvPr id="8" name="TextBox 7"/>
        <xdr:cNvSpPr txBox="1"/>
      </xdr:nvSpPr>
      <xdr:spPr>
        <a:xfrm>
          <a:off x="9115425" y="5981700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57150</xdr:colOff>
      <xdr:row>18</xdr:row>
      <xdr:rowOff>161925</xdr:rowOff>
    </xdr:from>
    <xdr:to>
      <xdr:col>2</xdr:col>
      <xdr:colOff>733425</xdr:colOff>
      <xdr:row>29</xdr:row>
      <xdr:rowOff>161925</xdr:rowOff>
    </xdr:to>
    <xdr:sp macro="" textlink="">
      <xdr:nvSpPr>
        <xdr:cNvPr id="9" name="TextBox 8"/>
        <xdr:cNvSpPr txBox="1"/>
      </xdr:nvSpPr>
      <xdr:spPr>
        <a:xfrm>
          <a:off x="57150" y="455295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SETDA PROVINSI KEP. BANGKA BELITUNG</a:t>
          </a:r>
          <a:endParaRPr lang="id-ID"/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 SAIMI, SH., M.Si.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Muda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</a:t>
          </a:r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1965111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198603 1 012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171451</xdr:colOff>
      <xdr:row>13</xdr:row>
      <xdr:rowOff>47625</xdr:rowOff>
    </xdr:from>
    <xdr:to>
      <xdr:col>13</xdr:col>
      <xdr:colOff>457200</xdr:colOff>
      <xdr:row>23</xdr:row>
      <xdr:rowOff>104775</xdr:rowOff>
    </xdr:to>
    <xdr:sp macro="" textlink="">
      <xdr:nvSpPr>
        <xdr:cNvPr id="2" name="TextBox 1"/>
        <xdr:cNvSpPr txBox="1"/>
      </xdr:nvSpPr>
      <xdr:spPr>
        <a:xfrm>
          <a:off x="10067926" y="40005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AHMAD</a:t>
          </a:r>
          <a:r>
            <a:rPr lang="id-ID" sz="1100" b="1" baseline="0"/>
            <a:t> YANI, SE, M.Si, Ph.D</a:t>
          </a:r>
          <a:endParaRPr lang="id-ID" sz="1100" b="1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5</xdr:col>
      <xdr:colOff>600075</xdr:colOff>
      <xdr:row>17</xdr:row>
      <xdr:rowOff>161925</xdr:rowOff>
    </xdr:from>
    <xdr:to>
      <xdr:col>9</xdr:col>
      <xdr:colOff>123825</xdr:colOff>
      <xdr:row>27</xdr:row>
      <xdr:rowOff>38100</xdr:rowOff>
    </xdr:to>
    <xdr:sp macro="" textlink="">
      <xdr:nvSpPr>
        <xdr:cNvPr id="3" name="TextBox 2"/>
        <xdr:cNvSpPr txBox="1"/>
      </xdr:nvSpPr>
      <xdr:spPr>
        <a:xfrm>
          <a:off x="7334250" y="430530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1104900</xdr:colOff>
      <xdr:row>18</xdr:row>
      <xdr:rowOff>47625</xdr:rowOff>
    </xdr:from>
    <xdr:to>
      <xdr:col>3</xdr:col>
      <xdr:colOff>1200149</xdr:colOff>
      <xdr:row>30</xdr:row>
      <xdr:rowOff>19050</xdr:rowOff>
    </xdr:to>
    <xdr:sp macro="" textlink="">
      <xdr:nvSpPr>
        <xdr:cNvPr id="5" name="TextBox 4"/>
        <xdr:cNvSpPr txBox="1"/>
      </xdr:nvSpPr>
      <xdr:spPr>
        <a:xfrm>
          <a:off x="3400425" y="3790950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Pangkalpinang,   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Januari 2018</a:t>
          </a:r>
          <a:endParaRPr lang="id-ID" sz="1100"/>
        </a:p>
        <a:p>
          <a:pPr algn="ctr"/>
          <a:r>
            <a:rPr lang="id-ID" sz="1100"/>
            <a:t>KEPALA BAGIAN BUMD, PENANAMAN MODAL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 b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8</xdr:col>
      <xdr:colOff>123825</xdr:colOff>
      <xdr:row>65</xdr:row>
      <xdr:rowOff>133350</xdr:rowOff>
    </xdr:from>
    <xdr:to>
      <xdr:col>12</xdr:col>
      <xdr:colOff>409574</xdr:colOff>
      <xdr:row>76</xdr:row>
      <xdr:rowOff>0</xdr:rowOff>
    </xdr:to>
    <xdr:sp macro="" textlink="">
      <xdr:nvSpPr>
        <xdr:cNvPr id="6" name="TextBox 5"/>
        <xdr:cNvSpPr txBox="1"/>
      </xdr:nvSpPr>
      <xdr:spPr>
        <a:xfrm>
          <a:off x="9410700" y="135921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85725</xdr:colOff>
      <xdr:row>66</xdr:row>
      <xdr:rowOff>180975</xdr:rowOff>
    </xdr:from>
    <xdr:to>
      <xdr:col>2</xdr:col>
      <xdr:colOff>514349</xdr:colOff>
      <xdr:row>78</xdr:row>
      <xdr:rowOff>66675</xdr:rowOff>
    </xdr:to>
    <xdr:sp macro="" textlink="">
      <xdr:nvSpPr>
        <xdr:cNvPr id="7" name="TextBox 6"/>
        <xdr:cNvSpPr txBox="1"/>
      </xdr:nvSpPr>
      <xdr:spPr>
        <a:xfrm>
          <a:off x="85725" y="13820775"/>
          <a:ext cx="2724149" cy="206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BUMD, PENANAMAN MODAL,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 b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2</xdr:col>
      <xdr:colOff>1066800</xdr:colOff>
      <xdr:row>67</xdr:row>
      <xdr:rowOff>0</xdr:rowOff>
    </xdr:from>
    <xdr:to>
      <xdr:col>3</xdr:col>
      <xdr:colOff>1162049</xdr:colOff>
      <xdr:row>78</xdr:row>
      <xdr:rowOff>152400</xdr:rowOff>
    </xdr:to>
    <xdr:sp macro="" textlink="">
      <xdr:nvSpPr>
        <xdr:cNvPr id="8" name="TextBox 7"/>
        <xdr:cNvSpPr txBox="1"/>
      </xdr:nvSpPr>
      <xdr:spPr>
        <a:xfrm>
          <a:off x="3362325" y="14354175"/>
          <a:ext cx="2724149" cy="2143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 </a:t>
          </a:r>
          <a:r>
            <a:rPr lang="id-ID" sz="1100"/>
            <a:t>                        2018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SUB BAGIAN BUMD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 u="none">
              <a:solidFill>
                <a:schemeClr val="dk1"/>
              </a:solidFill>
              <a:latin typeface="+mn-lt"/>
              <a:ea typeface="+mn-ea"/>
              <a:cs typeface="+mn-cs"/>
            </a:rPr>
            <a:t>SUKARMIN, SH, MH</a:t>
          </a:r>
          <a:endParaRPr lang="id-ID" sz="1100" b="0" u="none"/>
        </a:p>
        <a:p>
          <a:pPr algn="ctr"/>
          <a:r>
            <a:rPr lang="id-ID" sz="1100"/>
            <a:t>Penata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19720913 200212 1 002</a:t>
          </a:r>
          <a:endParaRPr lang="id-ID" sz="1100"/>
        </a:p>
      </xdr:txBody>
    </xdr:sp>
    <xdr:clientData/>
  </xdr:twoCellAnchor>
  <xdr:twoCellAnchor>
    <xdr:from>
      <xdr:col>7</xdr:col>
      <xdr:colOff>1162050</xdr:colOff>
      <xdr:row>27</xdr:row>
      <xdr:rowOff>142875</xdr:rowOff>
    </xdr:from>
    <xdr:to>
      <xdr:col>12</xdr:col>
      <xdr:colOff>114299</xdr:colOff>
      <xdr:row>38</xdr:row>
      <xdr:rowOff>104775</xdr:rowOff>
    </xdr:to>
    <xdr:sp macro="" textlink="">
      <xdr:nvSpPr>
        <xdr:cNvPr id="9" name="TextBox 8"/>
        <xdr:cNvSpPr txBox="1"/>
      </xdr:nvSpPr>
      <xdr:spPr>
        <a:xfrm>
          <a:off x="9115425" y="5981700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57150</xdr:colOff>
      <xdr:row>19</xdr:row>
      <xdr:rowOff>161925</xdr:rowOff>
    </xdr:from>
    <xdr:to>
      <xdr:col>2</xdr:col>
      <xdr:colOff>733425</xdr:colOff>
      <xdr:row>30</xdr:row>
      <xdr:rowOff>161925</xdr:rowOff>
    </xdr:to>
    <xdr:sp macro="" textlink="">
      <xdr:nvSpPr>
        <xdr:cNvPr id="10" name="TextBox 9"/>
        <xdr:cNvSpPr txBox="1"/>
      </xdr:nvSpPr>
      <xdr:spPr>
        <a:xfrm>
          <a:off x="57150" y="455295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latin typeface="+mn-lt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latin typeface="+mn-lt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HASANUDDIN, SE, MM</a:t>
          </a:r>
          <a:endParaRPr lang="id-ID" sz="1100" b="0">
            <a:latin typeface="+mn-lt"/>
            <a:cs typeface="Arial" pitchFamily="34" charset="0"/>
          </a:endParaRPr>
        </a:p>
        <a:p>
          <a:pPr algn="ctr"/>
          <a:r>
            <a:rPr lang="id-ID" sz="1100">
              <a:latin typeface="+mn-lt"/>
              <a:cs typeface="Arial" pitchFamily="34" charset="0"/>
            </a:rPr>
            <a:t>Pembina </a:t>
          </a:r>
          <a:r>
            <a:rPr lang="en-US" sz="1100" baseline="0">
              <a:latin typeface="+mn-lt"/>
              <a:cs typeface="Arial" pitchFamily="34" charset="0"/>
            </a:rPr>
            <a:t> </a:t>
          </a:r>
          <a:r>
            <a:rPr lang="en-US" sz="1100">
              <a:latin typeface="+mn-lt"/>
              <a:cs typeface="Arial" pitchFamily="34" charset="0"/>
            </a:rPr>
            <a:t>Utama M</a:t>
          </a:r>
          <a:r>
            <a:rPr lang="id-ID" sz="1100">
              <a:latin typeface="+mn-lt"/>
              <a:cs typeface="Arial" pitchFamily="34" charset="0"/>
            </a:rPr>
            <a:t>adya</a:t>
          </a: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19580703 198903 1 003</a:t>
          </a:r>
          <a:endParaRPr lang="id-ID" sz="1100"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561976</xdr:colOff>
      <xdr:row>2</xdr:row>
      <xdr:rowOff>85725</xdr:rowOff>
    </xdr:from>
    <xdr:to>
      <xdr:col>13</xdr:col>
      <xdr:colOff>238125</xdr:colOff>
      <xdr:row>18</xdr:row>
      <xdr:rowOff>0</xdr:rowOff>
    </xdr:to>
    <xdr:sp macro="" textlink="">
      <xdr:nvSpPr>
        <xdr:cNvPr id="2" name="TextBox 1"/>
        <xdr:cNvSpPr txBox="1"/>
      </xdr:nvSpPr>
      <xdr:spPr>
        <a:xfrm>
          <a:off x="9848851" y="485775"/>
          <a:ext cx="3047999" cy="2247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ADIMINISTRASI</a:t>
          </a:r>
          <a:r>
            <a:rPr lang="id-ID" sz="1100" baseline="0"/>
            <a:t>  PEREKONOMIAN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RINALDY, ST, M.Si</a:t>
          </a:r>
          <a:endParaRPr lang="id-ID" sz="1100" b="1" u="none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19710415 200212 1 003</a:t>
          </a:r>
          <a:endParaRPr lang="id-ID" sz="1100"/>
        </a:p>
      </xdr:txBody>
    </xdr:sp>
    <xdr:clientData/>
  </xdr:twoCellAnchor>
  <xdr:twoCellAnchor>
    <xdr:from>
      <xdr:col>5</xdr:col>
      <xdr:colOff>238125</xdr:colOff>
      <xdr:row>25</xdr:row>
      <xdr:rowOff>95250</xdr:rowOff>
    </xdr:from>
    <xdr:to>
      <xdr:col>8</xdr:col>
      <xdr:colOff>371475</xdr:colOff>
      <xdr:row>35</xdr:row>
      <xdr:rowOff>38100</xdr:rowOff>
    </xdr:to>
    <xdr:sp macro="" textlink="">
      <xdr:nvSpPr>
        <xdr:cNvPr id="3" name="TextBox 2"/>
        <xdr:cNvSpPr txBox="1"/>
      </xdr:nvSpPr>
      <xdr:spPr>
        <a:xfrm>
          <a:off x="6972300" y="405765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9</xdr:col>
      <xdr:colOff>38100</xdr:colOff>
      <xdr:row>25</xdr:row>
      <xdr:rowOff>76199</xdr:rowOff>
    </xdr:from>
    <xdr:to>
      <xdr:col>13</xdr:col>
      <xdr:colOff>323849</xdr:colOff>
      <xdr:row>36</xdr:row>
      <xdr:rowOff>38099</xdr:rowOff>
    </xdr:to>
    <xdr:sp macro="" textlink="">
      <xdr:nvSpPr>
        <xdr:cNvPr id="4" name="TextBox 3"/>
        <xdr:cNvSpPr txBox="1"/>
      </xdr:nvSpPr>
      <xdr:spPr>
        <a:xfrm>
          <a:off x="9934575" y="4038599"/>
          <a:ext cx="304799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6</xdr:col>
      <xdr:colOff>219075</xdr:colOff>
      <xdr:row>69</xdr:row>
      <xdr:rowOff>38100</xdr:rowOff>
    </xdr:from>
    <xdr:to>
      <xdr:col>9</xdr:col>
      <xdr:colOff>390524</xdr:colOff>
      <xdr:row>79</xdr:row>
      <xdr:rowOff>95250</xdr:rowOff>
    </xdr:to>
    <xdr:sp macro="" textlink="">
      <xdr:nvSpPr>
        <xdr:cNvPr id="5" name="TextBox 4"/>
        <xdr:cNvSpPr txBox="1"/>
      </xdr:nvSpPr>
      <xdr:spPr>
        <a:xfrm>
          <a:off x="7562850" y="127444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2</xdr:col>
      <xdr:colOff>838200</xdr:colOff>
      <xdr:row>26</xdr:row>
      <xdr:rowOff>95249</xdr:rowOff>
    </xdr:from>
    <xdr:to>
      <xdr:col>3</xdr:col>
      <xdr:colOff>1200149</xdr:colOff>
      <xdr:row>38</xdr:row>
      <xdr:rowOff>180974</xdr:rowOff>
    </xdr:to>
    <xdr:sp macro="" textlink="">
      <xdr:nvSpPr>
        <xdr:cNvPr id="6" name="TextBox 5"/>
        <xdr:cNvSpPr txBox="1"/>
      </xdr:nvSpPr>
      <xdr:spPr>
        <a:xfrm>
          <a:off x="3133725" y="8953499"/>
          <a:ext cx="2990849" cy="2257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Pangkalpinang,       </a:t>
          </a:r>
          <a:r>
            <a:rPr lang="id-ID" sz="110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Januari       </a:t>
          </a:r>
          <a:r>
            <a:rPr lang="id-ID" sz="1100" baseline="0">
              <a:latin typeface="Arial" pitchFamily="34" charset="0"/>
              <a:cs typeface="Arial" pitchFamily="34" charset="0"/>
            </a:rPr>
            <a:t> 2018</a:t>
          </a:r>
          <a:endParaRPr lang="en-US" sz="1100" baseline="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KEPALA BAGIAN  ADMINISTRASI PEREKONOMIAN</a:t>
          </a:r>
          <a:r>
            <a:rPr lang="id-ID" sz="1100" baseline="0">
              <a:latin typeface="Arial" pitchFamily="34" charset="0"/>
              <a:cs typeface="Arial" pitchFamily="34" charset="0"/>
            </a:rPr>
            <a:t> </a:t>
          </a:r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 b="0">
              <a:latin typeface="Arial" pitchFamily="34" charset="0"/>
              <a:cs typeface="Arial" pitchFamily="34" charset="0"/>
            </a:rPr>
            <a:t>AHMAD</a:t>
          </a:r>
          <a:r>
            <a:rPr lang="id-ID" sz="1100" b="0" baseline="0">
              <a:latin typeface="Arial" pitchFamily="34" charset="0"/>
              <a:cs typeface="Arial" pitchFamily="34" charset="0"/>
            </a:rPr>
            <a:t> YANI, SE, M.Si, Ph.D</a:t>
          </a:r>
          <a:endParaRPr lang="id-ID" sz="1100" b="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Pembina </a:t>
          </a:r>
          <a:r>
            <a:rPr lang="en-US" sz="1100" baseline="0">
              <a:latin typeface="Arial" pitchFamily="34" charset="0"/>
              <a:cs typeface="Arial" pitchFamily="34" charset="0"/>
            </a:rPr>
            <a:t> </a:t>
          </a:r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NIP. </a:t>
          </a:r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19701021 200212 1 002</a:t>
          </a:r>
          <a:endParaRPr lang="id-ID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771525</xdr:colOff>
      <xdr:row>38</xdr:row>
      <xdr:rowOff>133349</xdr:rowOff>
    </xdr:from>
    <xdr:to>
      <xdr:col>11</xdr:col>
      <xdr:colOff>333374</xdr:colOff>
      <xdr:row>49</xdr:row>
      <xdr:rowOff>95249</xdr:rowOff>
    </xdr:to>
    <xdr:sp macro="" textlink="">
      <xdr:nvSpPr>
        <xdr:cNvPr id="7" name="TextBox 6"/>
        <xdr:cNvSpPr txBox="1"/>
      </xdr:nvSpPr>
      <xdr:spPr>
        <a:xfrm>
          <a:off x="8724900" y="6448424"/>
          <a:ext cx="304799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238125</xdr:colOff>
      <xdr:row>66</xdr:row>
      <xdr:rowOff>85724</xdr:rowOff>
    </xdr:from>
    <xdr:to>
      <xdr:col>2</xdr:col>
      <xdr:colOff>666749</xdr:colOff>
      <xdr:row>78</xdr:row>
      <xdr:rowOff>114299</xdr:rowOff>
    </xdr:to>
    <xdr:sp macro="" textlink="">
      <xdr:nvSpPr>
        <xdr:cNvPr id="8" name="TextBox 7"/>
        <xdr:cNvSpPr txBox="1"/>
      </xdr:nvSpPr>
      <xdr:spPr>
        <a:xfrm>
          <a:off x="238125" y="12249149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2</xdr:col>
      <xdr:colOff>1019175</xdr:colOff>
      <xdr:row>66</xdr:row>
      <xdr:rowOff>85725</xdr:rowOff>
    </xdr:from>
    <xdr:to>
      <xdr:col>3</xdr:col>
      <xdr:colOff>1114424</xdr:colOff>
      <xdr:row>78</xdr:row>
      <xdr:rowOff>114300</xdr:rowOff>
    </xdr:to>
    <xdr:sp macro="" textlink="">
      <xdr:nvSpPr>
        <xdr:cNvPr id="9" name="TextBox 8"/>
        <xdr:cNvSpPr txBox="1"/>
      </xdr:nvSpPr>
      <xdr:spPr>
        <a:xfrm>
          <a:off x="3314700" y="12249150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 baseline="0"/>
            <a:t>                          2018</a:t>
          </a:r>
          <a:endParaRPr lang="en-US" sz="1100" baseline="0"/>
        </a:p>
        <a:p>
          <a:pPr algn="ctr"/>
          <a:r>
            <a:rPr lang="id-ID" sz="1100"/>
            <a:t>KEPALA SUB BAGIAN  ANALIS MAKRO EKONOMI DAN SARANA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ERYANTO, ST, MT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19770210 200212 1 005</a:t>
          </a:r>
          <a:endParaRPr lang="id-ID" sz="1100" b="0"/>
        </a:p>
      </xdr:txBody>
    </xdr:sp>
    <xdr:clientData/>
  </xdr:twoCellAnchor>
  <xdr:twoCellAnchor>
    <xdr:from>
      <xdr:col>0</xdr:col>
      <xdr:colOff>238125</xdr:colOff>
      <xdr:row>124</xdr:row>
      <xdr:rowOff>85724</xdr:rowOff>
    </xdr:from>
    <xdr:to>
      <xdr:col>2</xdr:col>
      <xdr:colOff>666749</xdr:colOff>
      <xdr:row>136</xdr:row>
      <xdr:rowOff>114299</xdr:rowOff>
    </xdr:to>
    <xdr:sp macro="" textlink="">
      <xdr:nvSpPr>
        <xdr:cNvPr id="10" name="TextBox 9"/>
        <xdr:cNvSpPr txBox="1"/>
      </xdr:nvSpPr>
      <xdr:spPr>
        <a:xfrm>
          <a:off x="238125" y="23679149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2</xdr:col>
      <xdr:colOff>1019175</xdr:colOff>
      <xdr:row>124</xdr:row>
      <xdr:rowOff>85725</xdr:rowOff>
    </xdr:from>
    <xdr:to>
      <xdr:col>3</xdr:col>
      <xdr:colOff>1114424</xdr:colOff>
      <xdr:row>136</xdr:row>
      <xdr:rowOff>114300</xdr:rowOff>
    </xdr:to>
    <xdr:sp macro="" textlink="">
      <xdr:nvSpPr>
        <xdr:cNvPr id="11" name="TextBox 10"/>
        <xdr:cNvSpPr txBox="1"/>
      </xdr:nvSpPr>
      <xdr:spPr>
        <a:xfrm>
          <a:off x="3314700" y="23679150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 baseline="0"/>
            <a:t>                          2018</a:t>
          </a:r>
          <a:endParaRPr lang="en-US" sz="1100" baseline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ANALIS DATA DAN INFORMASI  MAKRO EKONOMI DAN SARANA PEREKONOMIAN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SUHERNO, SE</a:t>
          </a:r>
          <a:endParaRPr lang="id-ID" sz="1100" b="0"/>
        </a:p>
        <a:p>
          <a:pPr algn="ctr"/>
          <a:r>
            <a:rPr lang="id-ID" sz="1100"/>
            <a:t>Penata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19740213 200701 1 015</a:t>
          </a:r>
          <a:endParaRPr lang="id-ID" sz="1100" b="0"/>
        </a:p>
      </xdr:txBody>
    </xdr:sp>
    <xdr:clientData/>
  </xdr:twoCellAnchor>
  <xdr:twoCellAnchor>
    <xdr:from>
      <xdr:col>0</xdr:col>
      <xdr:colOff>85725</xdr:colOff>
      <xdr:row>27</xdr:row>
      <xdr:rowOff>76200</xdr:rowOff>
    </xdr:from>
    <xdr:to>
      <xdr:col>2</xdr:col>
      <xdr:colOff>762000</xdr:colOff>
      <xdr:row>38</xdr:row>
      <xdr:rowOff>76200</xdr:rowOff>
    </xdr:to>
    <xdr:sp macro="" textlink="">
      <xdr:nvSpPr>
        <xdr:cNvPr id="12" name="TextBox 11"/>
        <xdr:cNvSpPr txBox="1"/>
      </xdr:nvSpPr>
      <xdr:spPr>
        <a:xfrm>
          <a:off x="85725" y="9115425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id-ID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id-ID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H. SAIMI, SH., M.Si.</a:t>
          </a:r>
          <a:endParaRPr lang="id-ID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GB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Pembina </a:t>
          </a:r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Utama Muda</a:t>
          </a:r>
        </a:p>
        <a:p>
          <a:pPr algn="ctr"/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NIP</a:t>
          </a:r>
          <a:r>
            <a:rPr lang="en-GB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.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1965111</a:t>
          </a:r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0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198603 1 012</a:t>
          </a:r>
          <a:endParaRPr lang="id-ID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561976</xdr:colOff>
      <xdr:row>2</xdr:row>
      <xdr:rowOff>85725</xdr:rowOff>
    </xdr:from>
    <xdr:to>
      <xdr:col>13</xdr:col>
      <xdr:colOff>238125</xdr:colOff>
      <xdr:row>9</xdr:row>
      <xdr:rowOff>0</xdr:rowOff>
    </xdr:to>
    <xdr:sp macro="" textlink="">
      <xdr:nvSpPr>
        <xdr:cNvPr id="2" name="TextBox 1"/>
        <xdr:cNvSpPr txBox="1"/>
      </xdr:nvSpPr>
      <xdr:spPr>
        <a:xfrm>
          <a:off x="9848851" y="485775"/>
          <a:ext cx="2724149" cy="1905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ADIMINISTRASI</a:t>
          </a:r>
          <a:r>
            <a:rPr lang="id-ID" sz="1100" baseline="0"/>
            <a:t>  PEREKONOMIAN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RINALDY, ST, M.Si</a:t>
          </a:r>
          <a:endParaRPr lang="id-ID" sz="1100" b="1" u="none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19710415 200212 1 003</a:t>
          </a:r>
          <a:endParaRPr lang="id-ID" sz="1100"/>
        </a:p>
      </xdr:txBody>
    </xdr:sp>
    <xdr:clientData/>
  </xdr:twoCellAnchor>
  <xdr:twoCellAnchor>
    <xdr:from>
      <xdr:col>5</xdr:col>
      <xdr:colOff>238125</xdr:colOff>
      <xdr:row>16</xdr:row>
      <xdr:rowOff>95250</xdr:rowOff>
    </xdr:from>
    <xdr:to>
      <xdr:col>8</xdr:col>
      <xdr:colOff>371475</xdr:colOff>
      <xdr:row>26</xdr:row>
      <xdr:rowOff>38100</xdr:rowOff>
    </xdr:to>
    <xdr:sp macro="" textlink="">
      <xdr:nvSpPr>
        <xdr:cNvPr id="3" name="TextBox 2"/>
        <xdr:cNvSpPr txBox="1"/>
      </xdr:nvSpPr>
      <xdr:spPr>
        <a:xfrm>
          <a:off x="6972300" y="371475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9</xdr:col>
      <xdr:colOff>38100</xdr:colOff>
      <xdr:row>16</xdr:row>
      <xdr:rowOff>76199</xdr:rowOff>
    </xdr:from>
    <xdr:to>
      <xdr:col>13</xdr:col>
      <xdr:colOff>323849</xdr:colOff>
      <xdr:row>27</xdr:row>
      <xdr:rowOff>38099</xdr:rowOff>
    </xdr:to>
    <xdr:sp macro="" textlink="">
      <xdr:nvSpPr>
        <xdr:cNvPr id="4" name="TextBox 3"/>
        <xdr:cNvSpPr txBox="1"/>
      </xdr:nvSpPr>
      <xdr:spPr>
        <a:xfrm>
          <a:off x="9934575" y="3695699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6</xdr:col>
      <xdr:colOff>219075</xdr:colOff>
      <xdr:row>60</xdr:row>
      <xdr:rowOff>38100</xdr:rowOff>
    </xdr:from>
    <xdr:to>
      <xdr:col>9</xdr:col>
      <xdr:colOff>390524</xdr:colOff>
      <xdr:row>70</xdr:row>
      <xdr:rowOff>95250</xdr:rowOff>
    </xdr:to>
    <xdr:sp macro="" textlink="">
      <xdr:nvSpPr>
        <xdr:cNvPr id="5" name="TextBox 4"/>
        <xdr:cNvSpPr txBox="1"/>
      </xdr:nvSpPr>
      <xdr:spPr>
        <a:xfrm>
          <a:off x="7562850" y="136683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2</xdr:col>
      <xdr:colOff>1104900</xdr:colOff>
      <xdr:row>15</xdr:row>
      <xdr:rowOff>171449</xdr:rowOff>
    </xdr:from>
    <xdr:to>
      <xdr:col>3</xdr:col>
      <xdr:colOff>1200149</xdr:colOff>
      <xdr:row>28</xdr:row>
      <xdr:rowOff>19049</xdr:rowOff>
    </xdr:to>
    <xdr:sp macro="" textlink="">
      <xdr:nvSpPr>
        <xdr:cNvPr id="6" name="TextBox 5"/>
        <xdr:cNvSpPr txBox="1"/>
      </xdr:nvSpPr>
      <xdr:spPr>
        <a:xfrm>
          <a:off x="3400425" y="3552824"/>
          <a:ext cx="2724149" cy="2257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</a:t>
          </a:r>
          <a:r>
            <a:rPr lang="id-ID" sz="1100">
              <a:solidFill>
                <a:schemeClr val="bg1"/>
              </a:solidFill>
              <a:latin typeface="+mn-lt"/>
              <a:ea typeface="+mn-ea"/>
              <a:cs typeface="+mn-cs"/>
            </a:rPr>
            <a:t>Januari       </a:t>
          </a:r>
          <a:r>
            <a:rPr lang="id-ID" sz="1100" baseline="0"/>
            <a:t> 2018</a:t>
          </a:r>
          <a:endParaRPr lang="en-US" sz="1100" baseline="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7</xdr:col>
      <xdr:colOff>771525</xdr:colOff>
      <xdr:row>29</xdr:row>
      <xdr:rowOff>133349</xdr:rowOff>
    </xdr:from>
    <xdr:to>
      <xdr:col>11</xdr:col>
      <xdr:colOff>333374</xdr:colOff>
      <xdr:row>40</xdr:row>
      <xdr:rowOff>95249</xdr:rowOff>
    </xdr:to>
    <xdr:sp macro="" textlink="">
      <xdr:nvSpPr>
        <xdr:cNvPr id="7" name="TextBox 6"/>
        <xdr:cNvSpPr txBox="1"/>
      </xdr:nvSpPr>
      <xdr:spPr>
        <a:xfrm>
          <a:off x="8724900" y="7534274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238125</xdr:colOff>
      <xdr:row>57</xdr:row>
      <xdr:rowOff>85724</xdr:rowOff>
    </xdr:from>
    <xdr:to>
      <xdr:col>2</xdr:col>
      <xdr:colOff>666749</xdr:colOff>
      <xdr:row>69</xdr:row>
      <xdr:rowOff>114299</xdr:rowOff>
    </xdr:to>
    <xdr:sp macro="" textlink="">
      <xdr:nvSpPr>
        <xdr:cNvPr id="8" name="TextBox 7"/>
        <xdr:cNvSpPr txBox="1"/>
      </xdr:nvSpPr>
      <xdr:spPr>
        <a:xfrm>
          <a:off x="238125" y="13173074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2</xdr:col>
      <xdr:colOff>1019175</xdr:colOff>
      <xdr:row>57</xdr:row>
      <xdr:rowOff>85725</xdr:rowOff>
    </xdr:from>
    <xdr:to>
      <xdr:col>3</xdr:col>
      <xdr:colOff>1114424</xdr:colOff>
      <xdr:row>69</xdr:row>
      <xdr:rowOff>114300</xdr:rowOff>
    </xdr:to>
    <xdr:sp macro="" textlink="">
      <xdr:nvSpPr>
        <xdr:cNvPr id="9" name="TextBox 8"/>
        <xdr:cNvSpPr txBox="1"/>
      </xdr:nvSpPr>
      <xdr:spPr>
        <a:xfrm>
          <a:off x="3314700" y="13173075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 baseline="0"/>
            <a:t>                          2018</a:t>
          </a:r>
          <a:endParaRPr lang="en-US" sz="1100" baseline="0"/>
        </a:p>
        <a:p>
          <a:pPr algn="ctr"/>
          <a:r>
            <a:rPr lang="id-ID" sz="1100"/>
            <a:t>KEPALA SUB BAGIAN  ANALIS MAKRO EKONOMI DAN SARANA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ERYANTO, ST, MT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19770210 200212 1 005</a:t>
          </a:r>
          <a:endParaRPr lang="id-ID" sz="1100" b="0"/>
        </a:p>
      </xdr:txBody>
    </xdr:sp>
    <xdr:clientData/>
  </xdr:twoCellAnchor>
  <xdr:twoCellAnchor>
    <xdr:from>
      <xdr:col>0</xdr:col>
      <xdr:colOff>238125</xdr:colOff>
      <xdr:row>115</xdr:row>
      <xdr:rowOff>85724</xdr:rowOff>
    </xdr:from>
    <xdr:to>
      <xdr:col>2</xdr:col>
      <xdr:colOff>666749</xdr:colOff>
      <xdr:row>127</xdr:row>
      <xdr:rowOff>114299</xdr:rowOff>
    </xdr:to>
    <xdr:sp macro="" textlink="">
      <xdr:nvSpPr>
        <xdr:cNvPr id="10" name="TextBox 9"/>
        <xdr:cNvSpPr txBox="1"/>
      </xdr:nvSpPr>
      <xdr:spPr>
        <a:xfrm>
          <a:off x="238125" y="22888574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2</xdr:col>
      <xdr:colOff>1019175</xdr:colOff>
      <xdr:row>115</xdr:row>
      <xdr:rowOff>85725</xdr:rowOff>
    </xdr:from>
    <xdr:to>
      <xdr:col>3</xdr:col>
      <xdr:colOff>1114424</xdr:colOff>
      <xdr:row>127</xdr:row>
      <xdr:rowOff>114300</xdr:rowOff>
    </xdr:to>
    <xdr:sp macro="" textlink="">
      <xdr:nvSpPr>
        <xdr:cNvPr id="11" name="TextBox 10"/>
        <xdr:cNvSpPr txBox="1"/>
      </xdr:nvSpPr>
      <xdr:spPr>
        <a:xfrm>
          <a:off x="3314700" y="22888575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 baseline="0"/>
            <a:t>                          2018</a:t>
          </a:r>
          <a:endParaRPr lang="en-US" sz="1100" baseline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ANALIS DATA DAN INFORMASI  MAKRO EKONOMI DAN SARANA PEREKONOMIAN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SUHERNO, SE</a:t>
          </a:r>
          <a:endParaRPr lang="id-ID" sz="1100" b="0"/>
        </a:p>
        <a:p>
          <a:pPr algn="ctr"/>
          <a:r>
            <a:rPr lang="id-ID" sz="1100"/>
            <a:t>Penata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19740213 200701 1 015</a:t>
          </a:r>
          <a:endParaRPr lang="id-ID" sz="1100" b="0"/>
        </a:p>
      </xdr:txBody>
    </xdr:sp>
    <xdr:clientData/>
  </xdr:twoCellAnchor>
  <xdr:twoCellAnchor>
    <xdr:from>
      <xdr:col>0</xdr:col>
      <xdr:colOff>85725</xdr:colOff>
      <xdr:row>17</xdr:row>
      <xdr:rowOff>85725</xdr:rowOff>
    </xdr:from>
    <xdr:to>
      <xdr:col>2</xdr:col>
      <xdr:colOff>762000</xdr:colOff>
      <xdr:row>28</xdr:row>
      <xdr:rowOff>85725</xdr:rowOff>
    </xdr:to>
    <xdr:sp macro="" textlink="">
      <xdr:nvSpPr>
        <xdr:cNvPr id="12" name="TextBox 11"/>
        <xdr:cNvSpPr txBox="1"/>
      </xdr:nvSpPr>
      <xdr:spPr>
        <a:xfrm>
          <a:off x="85725" y="388620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SETDA PROVINSI KEP. BANGKA BELITUNG</a:t>
          </a: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 SAIMI, SH., M.Si.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Muda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</a:t>
          </a:r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1965111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198603 1 012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561976</xdr:colOff>
      <xdr:row>2</xdr:row>
      <xdr:rowOff>85725</xdr:rowOff>
    </xdr:from>
    <xdr:to>
      <xdr:col>13</xdr:col>
      <xdr:colOff>238125</xdr:colOff>
      <xdr:row>9</xdr:row>
      <xdr:rowOff>0</xdr:rowOff>
    </xdr:to>
    <xdr:sp macro="" textlink="">
      <xdr:nvSpPr>
        <xdr:cNvPr id="2" name="TextBox 1"/>
        <xdr:cNvSpPr txBox="1"/>
      </xdr:nvSpPr>
      <xdr:spPr>
        <a:xfrm>
          <a:off x="9848851" y="4857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ADIMINISTRASI</a:t>
          </a:r>
          <a:r>
            <a:rPr lang="id-ID" sz="1100" baseline="0"/>
            <a:t>  PEREKONOMIAN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RINALDY, ST, M.Si</a:t>
          </a:r>
          <a:endParaRPr lang="id-ID" sz="1100" b="1" u="none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19710415 200212 1 003</a:t>
          </a:r>
          <a:endParaRPr lang="id-ID" sz="1100"/>
        </a:p>
      </xdr:txBody>
    </xdr:sp>
    <xdr:clientData/>
  </xdr:twoCellAnchor>
  <xdr:twoCellAnchor>
    <xdr:from>
      <xdr:col>5</xdr:col>
      <xdr:colOff>238125</xdr:colOff>
      <xdr:row>16</xdr:row>
      <xdr:rowOff>95250</xdr:rowOff>
    </xdr:from>
    <xdr:to>
      <xdr:col>8</xdr:col>
      <xdr:colOff>371475</xdr:colOff>
      <xdr:row>26</xdr:row>
      <xdr:rowOff>38100</xdr:rowOff>
    </xdr:to>
    <xdr:sp macro="" textlink="">
      <xdr:nvSpPr>
        <xdr:cNvPr id="3" name="TextBox 2"/>
        <xdr:cNvSpPr txBox="1"/>
      </xdr:nvSpPr>
      <xdr:spPr>
        <a:xfrm>
          <a:off x="6972300" y="55911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9</xdr:col>
      <xdr:colOff>38100</xdr:colOff>
      <xdr:row>16</xdr:row>
      <xdr:rowOff>76199</xdr:rowOff>
    </xdr:from>
    <xdr:to>
      <xdr:col>13</xdr:col>
      <xdr:colOff>323849</xdr:colOff>
      <xdr:row>27</xdr:row>
      <xdr:rowOff>38099</xdr:rowOff>
    </xdr:to>
    <xdr:sp macro="" textlink="">
      <xdr:nvSpPr>
        <xdr:cNvPr id="4" name="TextBox 3"/>
        <xdr:cNvSpPr txBox="1"/>
      </xdr:nvSpPr>
      <xdr:spPr>
        <a:xfrm>
          <a:off x="9934575" y="3695699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6</xdr:col>
      <xdr:colOff>219075</xdr:colOff>
      <xdr:row>67</xdr:row>
      <xdr:rowOff>38100</xdr:rowOff>
    </xdr:from>
    <xdr:to>
      <xdr:col>9</xdr:col>
      <xdr:colOff>390524</xdr:colOff>
      <xdr:row>77</xdr:row>
      <xdr:rowOff>95250</xdr:rowOff>
    </xdr:to>
    <xdr:sp macro="" textlink="">
      <xdr:nvSpPr>
        <xdr:cNvPr id="6" name="TextBox 5"/>
        <xdr:cNvSpPr txBox="1"/>
      </xdr:nvSpPr>
      <xdr:spPr>
        <a:xfrm>
          <a:off x="7562850" y="1536382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2</xdr:col>
      <xdr:colOff>1104900</xdr:colOff>
      <xdr:row>15</xdr:row>
      <xdr:rowOff>171449</xdr:rowOff>
    </xdr:from>
    <xdr:to>
      <xdr:col>3</xdr:col>
      <xdr:colOff>1200149</xdr:colOff>
      <xdr:row>28</xdr:row>
      <xdr:rowOff>19049</xdr:rowOff>
    </xdr:to>
    <xdr:sp macro="" textlink="">
      <xdr:nvSpPr>
        <xdr:cNvPr id="8" name="TextBox 7"/>
        <xdr:cNvSpPr txBox="1"/>
      </xdr:nvSpPr>
      <xdr:spPr>
        <a:xfrm>
          <a:off x="3400425" y="4486274"/>
          <a:ext cx="2724149" cy="2257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Januari</a:t>
          </a:r>
          <a:r>
            <a:rPr lang="id-ID" sz="1100" baseline="0"/>
            <a:t> 2018</a:t>
          </a:r>
          <a:endParaRPr lang="en-US" sz="1100" baseline="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9</xdr:col>
      <xdr:colOff>333375</xdr:colOff>
      <xdr:row>65</xdr:row>
      <xdr:rowOff>76199</xdr:rowOff>
    </xdr:from>
    <xdr:to>
      <xdr:col>14</xdr:col>
      <xdr:colOff>9524</xdr:colOff>
      <xdr:row>76</xdr:row>
      <xdr:rowOff>38099</xdr:rowOff>
    </xdr:to>
    <xdr:sp macro="" textlink="">
      <xdr:nvSpPr>
        <xdr:cNvPr id="9" name="TextBox 8"/>
        <xdr:cNvSpPr txBox="1"/>
      </xdr:nvSpPr>
      <xdr:spPr>
        <a:xfrm>
          <a:off x="10229850" y="13439774"/>
          <a:ext cx="27241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ASISTEN ADMINISTRASI UMUM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SEKRETARIAT DAERAH PROVINSI KEPULAUAN BANGKA BELITUNG 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Plt.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KEPALA BIRO PEREKONOMIAN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Drs. YULIZAR ADNAN, M. Si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Utama Madya</a:t>
          </a:r>
          <a:endParaRPr lang="id-ID"/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19630717 198903 1 009</a:t>
          </a:r>
        </a:p>
      </xdr:txBody>
    </xdr:sp>
    <xdr:clientData/>
  </xdr:twoCellAnchor>
  <xdr:twoCellAnchor>
    <xdr:from>
      <xdr:col>0</xdr:col>
      <xdr:colOff>238125</xdr:colOff>
      <xdr:row>64</xdr:row>
      <xdr:rowOff>85724</xdr:rowOff>
    </xdr:from>
    <xdr:to>
      <xdr:col>2</xdr:col>
      <xdr:colOff>666749</xdr:colOff>
      <xdr:row>76</xdr:row>
      <xdr:rowOff>114299</xdr:rowOff>
    </xdr:to>
    <xdr:sp macro="" textlink="">
      <xdr:nvSpPr>
        <xdr:cNvPr id="10" name="TextBox 9"/>
        <xdr:cNvSpPr txBox="1"/>
      </xdr:nvSpPr>
      <xdr:spPr>
        <a:xfrm>
          <a:off x="238125" y="13268324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2</xdr:col>
      <xdr:colOff>1019175</xdr:colOff>
      <xdr:row>64</xdr:row>
      <xdr:rowOff>85725</xdr:rowOff>
    </xdr:from>
    <xdr:to>
      <xdr:col>3</xdr:col>
      <xdr:colOff>1114424</xdr:colOff>
      <xdr:row>76</xdr:row>
      <xdr:rowOff>114300</xdr:rowOff>
    </xdr:to>
    <xdr:sp macro="" textlink="">
      <xdr:nvSpPr>
        <xdr:cNvPr id="11" name="TextBox 10"/>
        <xdr:cNvSpPr txBox="1"/>
      </xdr:nvSpPr>
      <xdr:spPr>
        <a:xfrm>
          <a:off x="3314700" y="13268325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 baseline="0"/>
            <a:t>                          2018</a:t>
          </a:r>
          <a:endParaRPr lang="en-US" sz="1100" baseline="0"/>
        </a:p>
        <a:p>
          <a:pPr algn="ctr"/>
          <a:r>
            <a:rPr lang="id-ID" sz="1100"/>
            <a:t>KEPALA SUB BAGIAN  ANALIS MAKRO EKONOMI DAN SARANA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ERYANTO, ST, MT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19770210 200212 1 005</a:t>
          </a:r>
          <a:endParaRPr lang="id-ID" sz="1100" b="0"/>
        </a:p>
      </xdr:txBody>
    </xdr:sp>
    <xdr:clientData/>
  </xdr:twoCellAnchor>
  <xdr:twoCellAnchor>
    <xdr:from>
      <xdr:col>0</xdr:col>
      <xdr:colOff>238125</xdr:colOff>
      <xdr:row>114</xdr:row>
      <xdr:rowOff>85724</xdr:rowOff>
    </xdr:from>
    <xdr:to>
      <xdr:col>2</xdr:col>
      <xdr:colOff>666749</xdr:colOff>
      <xdr:row>126</xdr:row>
      <xdr:rowOff>114299</xdr:rowOff>
    </xdr:to>
    <xdr:sp macro="" textlink="">
      <xdr:nvSpPr>
        <xdr:cNvPr id="12" name="TextBox 11"/>
        <xdr:cNvSpPr txBox="1"/>
      </xdr:nvSpPr>
      <xdr:spPr>
        <a:xfrm>
          <a:off x="238125" y="13173074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AHMAD</a:t>
          </a:r>
          <a:r>
            <a:rPr lang="id-ID" sz="1100" b="0" baseline="0"/>
            <a:t> YANI, SE, M.Si, Ph.D</a:t>
          </a:r>
          <a:endParaRPr lang="id-ID" sz="1100" b="0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2</xdr:col>
      <xdr:colOff>1019175</xdr:colOff>
      <xdr:row>114</xdr:row>
      <xdr:rowOff>85725</xdr:rowOff>
    </xdr:from>
    <xdr:to>
      <xdr:col>3</xdr:col>
      <xdr:colOff>1114424</xdr:colOff>
      <xdr:row>126</xdr:row>
      <xdr:rowOff>114300</xdr:rowOff>
    </xdr:to>
    <xdr:sp macro="" textlink="">
      <xdr:nvSpPr>
        <xdr:cNvPr id="13" name="TextBox 12"/>
        <xdr:cNvSpPr txBox="1"/>
      </xdr:nvSpPr>
      <xdr:spPr>
        <a:xfrm>
          <a:off x="3314700" y="13173075"/>
          <a:ext cx="2724149" cy="2200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 baseline="0"/>
            <a:t>                          2018</a:t>
          </a:r>
          <a:endParaRPr lang="en-US" sz="1100" baseline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ANALIS DATA DAN INFORMASI  MAKRO EKONOMI DAN SARANA PEREKONOMIAN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SUHERNO, SE</a:t>
          </a:r>
          <a:endParaRPr lang="id-ID" sz="1100" b="0"/>
        </a:p>
        <a:p>
          <a:pPr algn="ctr"/>
          <a:r>
            <a:rPr lang="id-ID" sz="1100"/>
            <a:t>Penata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19740213 200701 1 015</a:t>
          </a:r>
          <a:endParaRPr lang="id-ID" sz="1100" b="0"/>
        </a:p>
      </xdr:txBody>
    </xdr:sp>
    <xdr:clientData/>
  </xdr:twoCellAnchor>
  <xdr:twoCellAnchor>
    <xdr:from>
      <xdr:col>0</xdr:col>
      <xdr:colOff>85725</xdr:colOff>
      <xdr:row>17</xdr:row>
      <xdr:rowOff>85725</xdr:rowOff>
    </xdr:from>
    <xdr:to>
      <xdr:col>2</xdr:col>
      <xdr:colOff>762000</xdr:colOff>
      <xdr:row>28</xdr:row>
      <xdr:rowOff>85725</xdr:rowOff>
    </xdr:to>
    <xdr:sp macro="" textlink="">
      <xdr:nvSpPr>
        <xdr:cNvPr id="14" name="TextBox 13"/>
        <xdr:cNvSpPr txBox="1"/>
      </xdr:nvSpPr>
      <xdr:spPr>
        <a:xfrm>
          <a:off x="85725" y="3886200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>
              <a:latin typeface="+mn-lt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latin typeface="+mn-lt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endParaRPr lang="id-ID" sz="1100">
            <a:latin typeface="+mn-lt"/>
            <a:cs typeface="Arial" pitchFamily="34" charset="0"/>
          </a:endParaRP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HASANUDDIN, SE, MM</a:t>
          </a:r>
          <a:endParaRPr lang="id-ID" sz="1100" b="0">
            <a:latin typeface="+mn-lt"/>
            <a:cs typeface="Arial" pitchFamily="34" charset="0"/>
          </a:endParaRPr>
        </a:p>
        <a:p>
          <a:pPr algn="ctr"/>
          <a:r>
            <a:rPr lang="id-ID" sz="1100">
              <a:latin typeface="+mn-lt"/>
              <a:cs typeface="Arial" pitchFamily="34" charset="0"/>
            </a:rPr>
            <a:t>Pembina </a:t>
          </a:r>
          <a:r>
            <a:rPr lang="en-US" sz="1100" baseline="0">
              <a:latin typeface="+mn-lt"/>
              <a:cs typeface="Arial" pitchFamily="34" charset="0"/>
            </a:rPr>
            <a:t> </a:t>
          </a:r>
          <a:r>
            <a:rPr lang="en-US" sz="1100">
              <a:latin typeface="+mn-lt"/>
              <a:cs typeface="Arial" pitchFamily="34" charset="0"/>
            </a:rPr>
            <a:t>Utama M</a:t>
          </a:r>
          <a:r>
            <a:rPr lang="id-ID" sz="1100">
              <a:latin typeface="+mn-lt"/>
              <a:cs typeface="Arial" pitchFamily="34" charset="0"/>
            </a:rPr>
            <a:t>adya</a:t>
          </a:r>
        </a:p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Arial" pitchFamily="34" charset="0"/>
            </a:rPr>
            <a:t>19580703 198903 1 003</a:t>
          </a:r>
          <a:endParaRPr lang="id-ID" sz="1100"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857251</xdr:colOff>
      <xdr:row>20</xdr:row>
      <xdr:rowOff>238124</xdr:rowOff>
    </xdr:from>
    <xdr:to>
      <xdr:col>4</xdr:col>
      <xdr:colOff>1</xdr:colOff>
      <xdr:row>31</xdr:row>
      <xdr:rowOff>180974</xdr:rowOff>
    </xdr:to>
    <xdr:sp macro="" textlink="">
      <xdr:nvSpPr>
        <xdr:cNvPr id="2" name="TextBox 1"/>
        <xdr:cNvSpPr txBox="1"/>
      </xdr:nvSpPr>
      <xdr:spPr>
        <a:xfrm>
          <a:off x="3152776" y="6191249"/>
          <a:ext cx="29718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Pangkalpinang,    N</a:t>
          </a:r>
          <a:r>
            <a:rPr lang="id-ID" sz="1100">
              <a:latin typeface="Arial" pitchFamily="34" charset="0"/>
              <a:cs typeface="Arial" pitchFamily="34" charset="0"/>
            </a:rPr>
            <a:t>ovember</a:t>
          </a:r>
          <a:r>
            <a:rPr lang="en-US" sz="1100" baseline="0">
              <a:latin typeface="Arial" pitchFamily="34" charset="0"/>
              <a:cs typeface="Arial" pitchFamily="34" charset="0"/>
            </a:rPr>
            <a:t> 201</a:t>
          </a:r>
          <a:r>
            <a:rPr lang="id-ID" sz="1100" baseline="0">
              <a:latin typeface="Arial" pitchFamily="34" charset="0"/>
              <a:cs typeface="Arial" pitchFamily="34" charset="0"/>
            </a:rPr>
            <a:t>7</a:t>
          </a:r>
          <a:r>
            <a:rPr lang="en-US" sz="1100" baseline="0">
              <a:latin typeface="Arial" pitchFamily="34" charset="0"/>
              <a:cs typeface="Arial" pitchFamily="34" charset="0"/>
            </a:rPr>
            <a:t> </a:t>
          </a: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KEPALA BIRO PEREKONOMIAN</a:t>
          </a: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SETDA PROVINSI KEP. BANGKA BELITUNG</a:t>
          </a: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HASANUDDIN, SE, MM</a:t>
          </a:r>
          <a:endParaRPr lang="id-ID" sz="1100" b="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Pembina </a:t>
          </a:r>
          <a:r>
            <a:rPr lang="en-US" sz="1100" baseline="0">
              <a:latin typeface="Arial" pitchFamily="34" charset="0"/>
              <a:cs typeface="Arial" pitchFamily="34" charset="0"/>
            </a:rPr>
            <a:t> </a:t>
          </a:r>
          <a:r>
            <a:rPr lang="en-US" sz="1100">
              <a:latin typeface="Arial" pitchFamily="34" charset="0"/>
              <a:cs typeface="Arial" pitchFamily="34" charset="0"/>
            </a:rPr>
            <a:t>Utama M</a:t>
          </a:r>
          <a:r>
            <a:rPr lang="id-ID" sz="1100">
              <a:latin typeface="Arial" pitchFamily="34" charset="0"/>
              <a:cs typeface="Arial" pitchFamily="34" charset="0"/>
            </a:rPr>
            <a:t>adya</a:t>
          </a:r>
        </a:p>
        <a:p>
          <a:pPr algn="ctr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lang="id-ID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19580703 198903 1 003</a:t>
          </a:r>
          <a:endParaRPr lang="id-ID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209550</xdr:colOff>
      <xdr:row>21</xdr:row>
      <xdr:rowOff>133350</xdr:rowOff>
    </xdr:from>
    <xdr:to>
      <xdr:col>2</xdr:col>
      <xdr:colOff>600075</xdr:colOff>
      <xdr:row>31</xdr:row>
      <xdr:rowOff>76200</xdr:rowOff>
    </xdr:to>
    <xdr:sp macro="" textlink="">
      <xdr:nvSpPr>
        <xdr:cNvPr id="3" name="TextBox 2"/>
        <xdr:cNvSpPr txBox="1"/>
      </xdr:nvSpPr>
      <xdr:spPr>
        <a:xfrm>
          <a:off x="209550" y="632460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GUBERNUR</a:t>
          </a:r>
        </a:p>
        <a:p>
          <a:pPr algn="ctr"/>
          <a:r>
            <a:rPr lang="id-ID" sz="1100">
              <a:latin typeface="Arial" pitchFamily="34" charset="0"/>
              <a:cs typeface="Arial" pitchFamily="34" charset="0"/>
            </a:rPr>
            <a:t> KEPULAUAN BANGKA BELITUNG</a:t>
          </a: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endParaRPr lang="id-ID" sz="1100">
            <a:latin typeface="Arial" pitchFamily="34" charset="0"/>
            <a:cs typeface="Arial" pitchFamily="34" charset="0"/>
          </a:endParaRPr>
        </a:p>
        <a:p>
          <a:pPr algn="ctr"/>
          <a:r>
            <a:rPr lang="id-ID" sz="1100" b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ERZALDI ROSMAN</a:t>
          </a:r>
        </a:p>
        <a:p>
          <a:pPr algn="ctr"/>
          <a:endParaRPr lang="id-ID" sz="1100" b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id-ID" sz="1100" b="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21</xdr:row>
      <xdr:rowOff>0</xdr:rowOff>
    </xdr:from>
    <xdr:to>
      <xdr:col>3</xdr:col>
      <xdr:colOff>1304925</xdr:colOff>
      <xdr:row>31</xdr:row>
      <xdr:rowOff>57150</xdr:rowOff>
    </xdr:to>
    <xdr:sp macro="" textlink="">
      <xdr:nvSpPr>
        <xdr:cNvPr id="2" name="TextBox 1"/>
        <xdr:cNvSpPr txBox="1"/>
      </xdr:nvSpPr>
      <xdr:spPr>
        <a:xfrm>
          <a:off x="3400426" y="64579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</a:t>
          </a:r>
          <a:r>
            <a:rPr lang="id-ID" sz="1100"/>
            <a:t>Mei</a:t>
          </a:r>
          <a:r>
            <a:rPr lang="id-ID" sz="1100" baseline="0"/>
            <a:t> 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22</xdr:row>
      <xdr:rowOff>19050</xdr:rowOff>
    </xdr:from>
    <xdr:to>
      <xdr:col>2</xdr:col>
      <xdr:colOff>704850</xdr:colOff>
      <xdr:row>31</xdr:row>
      <xdr:rowOff>142875</xdr:rowOff>
    </xdr:to>
    <xdr:sp macro="" textlink="">
      <xdr:nvSpPr>
        <xdr:cNvPr id="3" name="TextBox 2"/>
        <xdr:cNvSpPr txBox="1"/>
      </xdr:nvSpPr>
      <xdr:spPr>
        <a:xfrm>
          <a:off x="314325" y="66579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GUBERNUR</a:t>
          </a:r>
        </a:p>
        <a:p>
          <a:pPr algn="ctr"/>
          <a:r>
            <a:rPr lang="id-ID" sz="1100"/>
            <a:t>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>
              <a:solidFill>
                <a:schemeClr val="dk1"/>
              </a:solidFill>
              <a:latin typeface="+mn-lt"/>
              <a:ea typeface="+mn-ea"/>
              <a:cs typeface="+mn-cs"/>
            </a:rPr>
            <a:t>ERZALDI ROSMAN</a:t>
          </a:r>
        </a:p>
        <a:p>
          <a:pPr algn="ctr"/>
          <a:endParaRPr lang="id-ID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21</xdr:row>
      <xdr:rowOff>0</xdr:rowOff>
    </xdr:from>
    <xdr:to>
      <xdr:col>3</xdr:col>
      <xdr:colOff>1304925</xdr:colOff>
      <xdr:row>31</xdr:row>
      <xdr:rowOff>57150</xdr:rowOff>
    </xdr:to>
    <xdr:sp macro="" textlink="">
      <xdr:nvSpPr>
        <xdr:cNvPr id="2" name="TextBox 1"/>
        <xdr:cNvSpPr txBox="1"/>
      </xdr:nvSpPr>
      <xdr:spPr>
        <a:xfrm>
          <a:off x="3400426" y="77533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/>
            <a:t>Februari 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22</xdr:row>
      <xdr:rowOff>19050</xdr:rowOff>
    </xdr:from>
    <xdr:to>
      <xdr:col>2</xdr:col>
      <xdr:colOff>704850</xdr:colOff>
      <xdr:row>31</xdr:row>
      <xdr:rowOff>142875</xdr:rowOff>
    </xdr:to>
    <xdr:sp macro="" textlink="">
      <xdr:nvSpPr>
        <xdr:cNvPr id="3" name="TextBox 2"/>
        <xdr:cNvSpPr txBox="1"/>
      </xdr:nvSpPr>
      <xdr:spPr>
        <a:xfrm>
          <a:off x="314325" y="79533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Dr. YAN MEGAWANDI,</a:t>
          </a:r>
          <a:r>
            <a:rPr lang="id-ID" sz="1100" b="0" baseline="0"/>
            <a:t> SH. M.Si</a:t>
          </a:r>
          <a:endParaRPr lang="id-ID" sz="1100" b="0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19640130 198811 1 001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netapan%20Kinerja%20Biro%20Ekonomi%20Revisi%20Gu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7 (2)"/>
      <sheetName val="2018"/>
    </sheetNames>
    <sheetDataSet>
      <sheetData sheetId="0" refreshError="1"/>
      <sheetData sheetId="1">
        <row r="27">
          <cell r="B27" t="str">
            <v>Peningkatan Koordinasi Kebijakan Perekonomian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D28" sqref="D28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1" spans="1:8" ht="15.75">
      <c r="A1" s="79" t="s">
        <v>39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2"/>
      <c r="B6" s="22"/>
      <c r="C6" s="22"/>
      <c r="D6" s="22"/>
    </row>
    <row r="7" spans="1:8" s="15" customFormat="1" ht="3" customHeight="1">
      <c r="A7" s="16">
        <v>1</v>
      </c>
      <c r="B7" s="80" t="s">
        <v>16</v>
      </c>
      <c r="C7" s="23" t="s">
        <v>8</v>
      </c>
      <c r="D7" s="24">
        <v>1</v>
      </c>
      <c r="H7" s="15">
        <v>330700000</v>
      </c>
    </row>
    <row r="8" spans="1:8" s="15" customFormat="1" ht="3" customHeight="1">
      <c r="A8" s="16">
        <v>2</v>
      </c>
      <c r="B8" s="80"/>
      <c r="C8" s="23" t="s">
        <v>19</v>
      </c>
      <c r="D8" s="24">
        <v>1</v>
      </c>
      <c r="H8" s="15">
        <v>100000000</v>
      </c>
    </row>
    <row r="9" spans="1:8" s="15" customFormat="1" ht="3" customHeight="1">
      <c r="A9" s="16">
        <v>3</v>
      </c>
      <c r="B9" s="23" t="s">
        <v>17</v>
      </c>
      <c r="C9" s="23" t="s">
        <v>25</v>
      </c>
      <c r="D9" s="24">
        <v>1</v>
      </c>
      <c r="H9" s="15">
        <v>100000000</v>
      </c>
    </row>
    <row r="10" spans="1:8" s="15" customFormat="1" ht="3" customHeight="1">
      <c r="A10" s="16">
        <v>4</v>
      </c>
      <c r="B10" s="80" t="s">
        <v>18</v>
      </c>
      <c r="C10" s="23" t="s">
        <v>9</v>
      </c>
      <c r="D10" s="24">
        <v>1</v>
      </c>
      <c r="H10" s="15">
        <v>97068000</v>
      </c>
    </row>
    <row r="11" spans="1:8" s="15" customFormat="1" ht="3" customHeight="1">
      <c r="A11" s="16">
        <v>5</v>
      </c>
      <c r="B11" s="80"/>
      <c r="C11" s="23" t="s">
        <v>20</v>
      </c>
      <c r="D11" s="24">
        <v>1</v>
      </c>
      <c r="H11" s="15">
        <v>100000000</v>
      </c>
    </row>
    <row r="12" spans="1:8" s="15" customFormat="1" ht="3" customHeight="1">
      <c r="A12" s="16">
        <v>6</v>
      </c>
      <c r="B12" s="80" t="s">
        <v>21</v>
      </c>
      <c r="C12" s="25" t="s">
        <v>11</v>
      </c>
      <c r="D12" s="24">
        <v>1</v>
      </c>
      <c r="H12" s="15">
        <v>150000000</v>
      </c>
    </row>
    <row r="13" spans="1:8" s="15" customFormat="1" ht="3" customHeight="1">
      <c r="A13" s="16">
        <v>7</v>
      </c>
      <c r="B13" s="80"/>
      <c r="C13" s="23" t="s">
        <v>10</v>
      </c>
      <c r="D13" s="24">
        <v>1</v>
      </c>
      <c r="H13" s="15">
        <v>150000000</v>
      </c>
    </row>
    <row r="14" spans="1:8" s="15" customFormat="1" ht="3" customHeight="1">
      <c r="A14" s="16">
        <v>8</v>
      </c>
      <c r="B14" s="80"/>
      <c r="C14" s="23" t="s">
        <v>22</v>
      </c>
      <c r="D14" s="24">
        <v>1</v>
      </c>
      <c r="H14" s="15">
        <v>77300000</v>
      </c>
    </row>
    <row r="15" spans="1:8" s="15" customFormat="1" ht="30" customHeight="1">
      <c r="A15" s="44">
        <v>1</v>
      </c>
      <c r="B15" s="81" t="s">
        <v>35</v>
      </c>
      <c r="C15" s="77" t="s">
        <v>36</v>
      </c>
      <c r="D15" s="42"/>
      <c r="H15" s="43">
        <v>0</v>
      </c>
    </row>
    <row r="16" spans="1:8" ht="68.25" customHeight="1">
      <c r="A16" s="11">
        <v>2</v>
      </c>
      <c r="B16" s="81"/>
      <c r="C16" s="78"/>
      <c r="D16" s="56">
        <v>1</v>
      </c>
      <c r="H16" s="1">
        <v>73340046</v>
      </c>
    </row>
    <row r="17" spans="1:8" ht="66" customHeight="1">
      <c r="A17" s="3">
        <v>3</v>
      </c>
      <c r="B17" s="82"/>
      <c r="C17" s="52" t="s">
        <v>37</v>
      </c>
      <c r="D17" s="13">
        <v>1</v>
      </c>
      <c r="H17" s="1">
        <v>154167506</v>
      </c>
    </row>
    <row r="18" spans="1:8" ht="6.75" customHeight="1"/>
    <row r="19" spans="1:8" ht="18.75" customHeight="1"/>
    <row r="20" spans="1:8">
      <c r="A20" s="1" t="s">
        <v>12</v>
      </c>
      <c r="D20" s="1" t="s">
        <v>23</v>
      </c>
    </row>
    <row r="21" spans="1:8" ht="7.5" customHeight="1"/>
    <row r="22" spans="1:8" ht="15" thickBot="1">
      <c r="A22" s="5">
        <v>1</v>
      </c>
      <c r="B22" s="32" t="s">
        <v>13</v>
      </c>
      <c r="C22" s="7"/>
      <c r="D22" s="21">
        <f>SUM(H15:H17)</f>
        <v>227507552</v>
      </c>
    </row>
    <row r="23" spans="1:8" ht="15" thickTop="1">
      <c r="A23" s="5"/>
      <c r="B23" s="5"/>
      <c r="C23" s="7"/>
    </row>
    <row r="24" spans="1:8" s="15" customFormat="1">
      <c r="A24" s="18">
        <v>2</v>
      </c>
      <c r="B24" s="76" t="s">
        <v>14</v>
      </c>
      <c r="C24" s="76"/>
      <c r="D24" s="20">
        <v>330700000</v>
      </c>
    </row>
    <row r="25" spans="1:8" s="15" customFormat="1" ht="15">
      <c r="D25" s="19">
        <f>SUM(D22:D24)</f>
        <v>558207552</v>
      </c>
    </row>
    <row r="26" spans="1:8" ht="18.75" customHeight="1"/>
  </sheetData>
  <mergeCells count="8">
    <mergeCell ref="B24:C24"/>
    <mergeCell ref="C15:C16"/>
    <mergeCell ref="A1:D1"/>
    <mergeCell ref="A2:D2"/>
    <mergeCell ref="B7:B8"/>
    <mergeCell ref="B10:B11"/>
    <mergeCell ref="B12:B14"/>
    <mergeCell ref="B15:B17"/>
  </mergeCells>
  <pageMargins left="0.70866141732283472" right="0.21" top="0.54" bottom="0.35" header="0.14000000000000001" footer="0.2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10" workbookViewId="0">
      <selection sqref="A1:D32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1" spans="1:8" ht="15.75">
      <c r="A1" s="79" t="s">
        <v>46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2"/>
      <c r="B6" s="22"/>
      <c r="C6" s="22"/>
      <c r="D6" s="22"/>
    </row>
    <row r="7" spans="1:8" s="15" customFormat="1" ht="47.25" customHeight="1">
      <c r="A7" s="44">
        <v>1</v>
      </c>
      <c r="B7" s="81" t="s">
        <v>74</v>
      </c>
      <c r="C7" s="93" t="s">
        <v>91</v>
      </c>
      <c r="D7" s="94" t="s">
        <v>51</v>
      </c>
      <c r="H7" s="57">
        <v>91208400</v>
      </c>
    </row>
    <row r="8" spans="1:8" ht="55.5" customHeight="1">
      <c r="A8" s="11">
        <v>2</v>
      </c>
      <c r="B8" s="81"/>
      <c r="C8" s="72" t="s">
        <v>92</v>
      </c>
      <c r="D8" s="13" t="s">
        <v>51</v>
      </c>
      <c r="H8" s="57">
        <v>142715045</v>
      </c>
    </row>
    <row r="9" spans="1:8" ht="66" customHeight="1">
      <c r="A9" s="3">
        <v>3</v>
      </c>
      <c r="B9" s="82"/>
      <c r="C9" s="72" t="s">
        <v>93</v>
      </c>
      <c r="D9" s="13" t="s">
        <v>51</v>
      </c>
      <c r="H9" s="57">
        <v>81466478</v>
      </c>
    </row>
    <row r="10" spans="1:8" ht="6.75" customHeight="1"/>
    <row r="11" spans="1:8" ht="18.75" customHeight="1"/>
    <row r="12" spans="1:8">
      <c r="A12" s="1" t="s">
        <v>12</v>
      </c>
      <c r="D12" s="1" t="s">
        <v>23</v>
      </c>
    </row>
    <row r="13" spans="1:8" ht="7.5" customHeight="1"/>
    <row r="14" spans="1:8" ht="15" thickBot="1">
      <c r="A14" s="5">
        <v>1</v>
      </c>
      <c r="B14" s="32" t="s">
        <v>69</v>
      </c>
      <c r="C14" s="7"/>
      <c r="D14" s="21">
        <f>SUM(H7:H9)</f>
        <v>315389923</v>
      </c>
    </row>
    <row r="15" spans="1:8" ht="15" thickTop="1">
      <c r="A15" s="5"/>
      <c r="B15" s="5"/>
      <c r="C15" s="7"/>
    </row>
    <row r="16" spans="1:8" s="15" customFormat="1">
      <c r="A16" s="18">
        <v>2</v>
      </c>
      <c r="B16" s="76" t="s">
        <v>14</v>
      </c>
      <c r="C16" s="76"/>
      <c r="D16" s="20">
        <v>330700000</v>
      </c>
    </row>
    <row r="17" spans="4:4" s="15" customFormat="1" ht="15">
      <c r="D17" s="19">
        <f>SUM(D14:D16)</f>
        <v>646089923</v>
      </c>
    </row>
    <row r="18" spans="4:4" ht="18.75" customHeight="1"/>
  </sheetData>
  <mergeCells count="4">
    <mergeCell ref="B16:C16"/>
    <mergeCell ref="A1:D1"/>
    <mergeCell ref="A2:D2"/>
    <mergeCell ref="B7:B9"/>
  </mergeCells>
  <pageMargins left="0.70866141732283472" right="0.19685039370078741" top="0.55118110236220474" bottom="0.35433070866141736" header="0.15748031496062992" footer="0.23622047244094491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B26" sqref="B26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1" spans="1:8" ht="15.75">
      <c r="A1" s="79" t="s">
        <v>46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2"/>
      <c r="B6" s="22"/>
      <c r="C6" s="22"/>
      <c r="D6" s="22"/>
    </row>
    <row r="7" spans="1:8" s="15" customFormat="1" ht="3" customHeight="1">
      <c r="A7" s="16">
        <v>1</v>
      </c>
      <c r="B7" s="80" t="s">
        <v>16</v>
      </c>
      <c r="C7" s="23" t="s">
        <v>8</v>
      </c>
      <c r="D7" s="24">
        <v>1</v>
      </c>
      <c r="H7" s="15">
        <v>330700000</v>
      </c>
    </row>
    <row r="8" spans="1:8" s="15" customFormat="1" ht="3" customHeight="1">
      <c r="A8" s="16">
        <v>2</v>
      </c>
      <c r="B8" s="80"/>
      <c r="C8" s="23" t="s">
        <v>19</v>
      </c>
      <c r="D8" s="24">
        <v>1</v>
      </c>
      <c r="H8" s="15">
        <v>100000000</v>
      </c>
    </row>
    <row r="9" spans="1:8" s="15" customFormat="1" ht="3" customHeight="1">
      <c r="A9" s="16">
        <v>3</v>
      </c>
      <c r="B9" s="23" t="s">
        <v>17</v>
      </c>
      <c r="C9" s="23" t="s">
        <v>25</v>
      </c>
      <c r="D9" s="24">
        <v>1</v>
      </c>
      <c r="H9" s="15">
        <v>100000000</v>
      </c>
    </row>
    <row r="10" spans="1:8" s="15" customFormat="1" ht="3" customHeight="1">
      <c r="A10" s="16">
        <v>4</v>
      </c>
      <c r="B10" s="80" t="s">
        <v>18</v>
      </c>
      <c r="C10" s="23" t="s">
        <v>9</v>
      </c>
      <c r="D10" s="24">
        <v>1</v>
      </c>
      <c r="H10" s="15">
        <v>97068000</v>
      </c>
    </row>
    <row r="11" spans="1:8" s="15" customFormat="1" ht="3" customHeight="1">
      <c r="A11" s="16">
        <v>5</v>
      </c>
      <c r="B11" s="80"/>
      <c r="C11" s="23" t="s">
        <v>20</v>
      </c>
      <c r="D11" s="24">
        <v>1</v>
      </c>
      <c r="H11" s="15">
        <v>100000000</v>
      </c>
    </row>
    <row r="12" spans="1:8" s="15" customFormat="1" ht="3" customHeight="1">
      <c r="A12" s="16">
        <v>6</v>
      </c>
      <c r="B12" s="80" t="s">
        <v>21</v>
      </c>
      <c r="C12" s="25" t="s">
        <v>11</v>
      </c>
      <c r="D12" s="24">
        <v>1</v>
      </c>
      <c r="H12" s="15">
        <v>150000000</v>
      </c>
    </row>
    <row r="13" spans="1:8" s="15" customFormat="1" ht="3" customHeight="1">
      <c r="A13" s="16">
        <v>7</v>
      </c>
      <c r="B13" s="80"/>
      <c r="C13" s="23" t="s">
        <v>10</v>
      </c>
      <c r="D13" s="24">
        <v>1</v>
      </c>
      <c r="H13" s="15">
        <v>150000000</v>
      </c>
    </row>
    <row r="14" spans="1:8" s="15" customFormat="1" ht="3" customHeight="1">
      <c r="A14" s="16">
        <v>8</v>
      </c>
      <c r="B14" s="80"/>
      <c r="C14" s="23" t="s">
        <v>22</v>
      </c>
      <c r="D14" s="24">
        <v>1</v>
      </c>
      <c r="H14" s="15">
        <v>77300000</v>
      </c>
    </row>
    <row r="15" spans="1:8" s="15" customFormat="1" ht="30" customHeight="1">
      <c r="A15" s="44">
        <v>1</v>
      </c>
      <c r="B15" s="81" t="s">
        <v>64</v>
      </c>
      <c r="C15" s="41" t="s">
        <v>65</v>
      </c>
      <c r="D15" s="42" t="s">
        <v>57</v>
      </c>
      <c r="H15" s="57">
        <v>91208400</v>
      </c>
    </row>
    <row r="16" spans="1:8" ht="68.25" customHeight="1">
      <c r="A16" s="11">
        <v>2</v>
      </c>
      <c r="B16" s="81"/>
      <c r="C16" s="55" t="s">
        <v>66</v>
      </c>
      <c r="D16" s="17" t="s">
        <v>67</v>
      </c>
      <c r="H16" s="57">
        <v>142715045</v>
      </c>
    </row>
    <row r="17" spans="1:8" ht="66" customHeight="1">
      <c r="A17" s="3">
        <v>3</v>
      </c>
      <c r="B17" s="82"/>
      <c r="C17" s="55" t="s">
        <v>68</v>
      </c>
      <c r="D17" s="13" t="s">
        <v>57</v>
      </c>
      <c r="H17" s="57">
        <v>81466478</v>
      </c>
    </row>
    <row r="18" spans="1:8" ht="6.75" customHeight="1"/>
    <row r="19" spans="1:8" ht="18.75" customHeight="1"/>
    <row r="20" spans="1:8">
      <c r="A20" s="1" t="s">
        <v>12</v>
      </c>
      <c r="D20" s="1" t="s">
        <v>23</v>
      </c>
    </row>
    <row r="21" spans="1:8" ht="7.5" customHeight="1"/>
    <row r="22" spans="1:8" ht="15" thickBot="1">
      <c r="A22" s="5">
        <v>1</v>
      </c>
      <c r="B22" s="32" t="s">
        <v>69</v>
      </c>
      <c r="C22" s="7"/>
      <c r="D22" s="21">
        <f>SUM(H15:H17)</f>
        <v>315389923</v>
      </c>
    </row>
    <row r="23" spans="1:8" ht="15" thickTop="1">
      <c r="A23" s="5"/>
      <c r="B23" s="5"/>
      <c r="C23" s="7"/>
    </row>
    <row r="24" spans="1:8" s="15" customFormat="1">
      <c r="A24" s="18">
        <v>2</v>
      </c>
      <c r="B24" s="76" t="s">
        <v>14</v>
      </c>
      <c r="C24" s="76"/>
      <c r="D24" s="20">
        <v>330700000</v>
      </c>
    </row>
    <row r="25" spans="1:8" s="15" customFormat="1" ht="15">
      <c r="D25" s="19">
        <f>SUM(D22:D24)</f>
        <v>646089923</v>
      </c>
    </row>
    <row r="26" spans="1:8" ht="18.75" customHeight="1"/>
  </sheetData>
  <mergeCells count="7">
    <mergeCell ref="B24:C24"/>
    <mergeCell ref="A1:D1"/>
    <mergeCell ref="A2:D2"/>
    <mergeCell ref="B7:B8"/>
    <mergeCell ref="B10:B11"/>
    <mergeCell ref="B12:B14"/>
    <mergeCell ref="B15:B17"/>
  </mergeCells>
  <pageMargins left="0.70866141732283472" right="0.19685039370078741" top="0.55118110236220474" bottom="0.35433070866141736" header="0.15748031496062992" footer="0.23622047244094491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H70"/>
  <sheetViews>
    <sheetView topLeftCell="A98" workbookViewId="0">
      <selection activeCell="B99" sqref="B99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3" spans="1:8" ht="15.75">
      <c r="A3" s="79" t="s">
        <v>39</v>
      </c>
      <c r="B3" s="79"/>
      <c r="C3" s="79"/>
      <c r="D3" s="79"/>
    </row>
    <row r="4" spans="1:8" ht="15.75">
      <c r="A4" s="79" t="s">
        <v>0</v>
      </c>
      <c r="B4" s="79"/>
      <c r="C4" s="79"/>
      <c r="D4" s="79"/>
    </row>
    <row r="5" spans="1:8" ht="9" customHeight="1"/>
    <row r="6" spans="1:8" ht="15">
      <c r="A6" s="8" t="s">
        <v>24</v>
      </c>
      <c r="B6" s="8" t="s">
        <v>1</v>
      </c>
      <c r="C6" s="8" t="s">
        <v>2</v>
      </c>
      <c r="D6" s="8" t="s">
        <v>3</v>
      </c>
    </row>
    <row r="7" spans="1:8" ht="11.25" customHeight="1">
      <c r="A7" s="9" t="s">
        <v>4</v>
      </c>
      <c r="B7" s="9" t="s">
        <v>5</v>
      </c>
      <c r="C7" s="9" t="s">
        <v>6</v>
      </c>
      <c r="D7" s="9" t="s">
        <v>7</v>
      </c>
    </row>
    <row r="8" spans="1:8" ht="3.75" customHeight="1">
      <c r="A8" s="26"/>
      <c r="B8" s="26"/>
      <c r="C8" s="26"/>
      <c r="D8" s="26"/>
    </row>
    <row r="9" spans="1:8" ht="32.25" customHeight="1">
      <c r="A9" s="53">
        <v>1</v>
      </c>
      <c r="B9" s="83" t="s">
        <v>18</v>
      </c>
      <c r="C9" s="83" t="s">
        <v>29</v>
      </c>
      <c r="D9" s="84">
        <v>1</v>
      </c>
    </row>
    <row r="10" spans="1:8" ht="62.25" customHeight="1">
      <c r="A10" s="54"/>
      <c r="B10" s="82"/>
      <c r="C10" s="82"/>
      <c r="D10" s="85"/>
      <c r="H10" s="1">
        <v>85198055</v>
      </c>
    </row>
    <row r="11" spans="1:8" ht="20.25" customHeight="1"/>
    <row r="12" spans="1:8">
      <c r="A12" s="1" t="s">
        <v>12</v>
      </c>
      <c r="D12" s="1" t="s">
        <v>23</v>
      </c>
    </row>
    <row r="13" spans="1:8" ht="7.5" customHeight="1"/>
    <row r="14" spans="1:8" ht="15" thickBot="1">
      <c r="A14" s="5">
        <v>1</v>
      </c>
      <c r="B14" s="32" t="s">
        <v>13</v>
      </c>
      <c r="C14" s="7"/>
      <c r="D14" s="21">
        <f>SUM(H9:H10)</f>
        <v>85198055</v>
      </c>
    </row>
    <row r="15" spans="1:8" ht="15" thickTop="1">
      <c r="A15" s="5"/>
      <c r="B15" s="5"/>
      <c r="C15" s="7"/>
    </row>
    <row r="16" spans="1:8" s="15" customFormat="1">
      <c r="A16" s="18">
        <v>2</v>
      </c>
      <c r="B16" s="76" t="s">
        <v>14</v>
      </c>
      <c r="C16" s="76"/>
      <c r="D16" s="20">
        <v>330700000</v>
      </c>
    </row>
    <row r="17" spans="4:4" s="15" customFormat="1" ht="15">
      <c r="D17" s="19">
        <f>SUM(D14:D16)</f>
        <v>415898055</v>
      </c>
    </row>
    <row r="18" spans="4:4" ht="18.75" customHeight="1"/>
    <row r="55" spans="1:8" ht="15.75">
      <c r="A55" s="79" t="s">
        <v>39</v>
      </c>
      <c r="B55" s="79"/>
      <c r="C55" s="79"/>
      <c r="D55" s="79"/>
    </row>
    <row r="56" spans="1:8" ht="15.75">
      <c r="A56" s="79" t="s">
        <v>0</v>
      </c>
      <c r="B56" s="79"/>
      <c r="C56" s="79"/>
      <c r="D56" s="79"/>
    </row>
    <row r="58" spans="1:8" ht="15">
      <c r="A58" s="8" t="s">
        <v>24</v>
      </c>
      <c r="B58" s="8" t="s">
        <v>1</v>
      </c>
      <c r="C58" s="8" t="s">
        <v>2</v>
      </c>
      <c r="D58" s="8" t="s">
        <v>3</v>
      </c>
    </row>
    <row r="59" spans="1:8">
      <c r="A59" s="9" t="s">
        <v>4</v>
      </c>
      <c r="B59" s="9" t="s">
        <v>5</v>
      </c>
      <c r="C59" s="9" t="s">
        <v>6</v>
      </c>
      <c r="D59" s="9" t="s">
        <v>7</v>
      </c>
    </row>
    <row r="60" spans="1:8">
      <c r="A60" s="26"/>
      <c r="B60" s="26"/>
      <c r="C60" s="26"/>
      <c r="D60" s="26"/>
    </row>
    <row r="61" spans="1:8">
      <c r="A61" s="11">
        <v>1</v>
      </c>
      <c r="B61" s="81" t="s">
        <v>18</v>
      </c>
      <c r="C61" s="52" t="s">
        <v>38</v>
      </c>
      <c r="D61" s="17">
        <v>1</v>
      </c>
      <c r="H61" s="1">
        <v>169172908</v>
      </c>
    </row>
    <row r="62" spans="1:8" ht="28.5">
      <c r="A62" s="11">
        <v>2</v>
      </c>
      <c r="B62" s="81"/>
      <c r="C62" s="27" t="s">
        <v>10</v>
      </c>
      <c r="D62" s="51">
        <v>1</v>
      </c>
      <c r="H62" s="1">
        <v>125036079</v>
      </c>
    </row>
    <row r="63" spans="1:8" ht="28.5">
      <c r="A63" s="54">
        <v>3</v>
      </c>
      <c r="B63" s="82"/>
      <c r="C63" s="27" t="s">
        <v>28</v>
      </c>
      <c r="D63" s="13">
        <v>1</v>
      </c>
      <c r="H63" s="1">
        <v>582365478</v>
      </c>
    </row>
    <row r="64" spans="1:8">
      <c r="H64" s="1">
        <f>SUM(H61:H63)</f>
        <v>876574465</v>
      </c>
    </row>
    <row r="65" spans="1:4">
      <c r="A65" s="1" t="s">
        <v>12</v>
      </c>
      <c r="D65" s="1" t="s">
        <v>23</v>
      </c>
    </row>
    <row r="67" spans="1:4" ht="15" thickBot="1">
      <c r="A67" s="5">
        <v>1</v>
      </c>
      <c r="B67" s="32" t="s">
        <v>13</v>
      </c>
      <c r="C67" s="7"/>
      <c r="D67" s="21">
        <f>SUM(H61:H63)</f>
        <v>876574465</v>
      </c>
    </row>
    <row r="68" spans="1:4" ht="15" thickTop="1">
      <c r="A68" s="5"/>
      <c r="B68" s="5"/>
      <c r="C68" s="7"/>
    </row>
    <row r="69" spans="1:4">
      <c r="A69" s="18">
        <v>2</v>
      </c>
      <c r="B69" s="76" t="s">
        <v>14</v>
      </c>
      <c r="C69" s="76"/>
      <c r="D69" s="20">
        <v>330700000</v>
      </c>
    </row>
    <row r="70" spans="1:4" ht="15">
      <c r="A70" s="15"/>
      <c r="B70" s="15"/>
      <c r="C70" s="15"/>
      <c r="D70" s="19">
        <f>SUM(D67:D69)</f>
        <v>1207274465</v>
      </c>
    </row>
  </sheetData>
  <mergeCells count="10">
    <mergeCell ref="A55:D55"/>
    <mergeCell ref="A56:D56"/>
    <mergeCell ref="B61:B63"/>
    <mergeCell ref="B69:C69"/>
    <mergeCell ref="A3:D3"/>
    <mergeCell ref="A4:D4"/>
    <mergeCell ref="B9:B10"/>
    <mergeCell ref="C9:C10"/>
    <mergeCell ref="D9:D10"/>
    <mergeCell ref="B16:C16"/>
  </mergeCells>
  <pageMargins left="0.70866141732283472" right="0.21" top="0.44" bottom="0.35" header="0.14000000000000001" footer="0.2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H66"/>
  <sheetViews>
    <sheetView topLeftCell="A59" workbookViewId="0">
      <selection activeCell="A51" sqref="A51:D80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2" spans="1:8" ht="15.75">
      <c r="A2" s="79" t="s">
        <v>46</v>
      </c>
      <c r="B2" s="79"/>
      <c r="C2" s="79"/>
      <c r="D2" s="79"/>
    </row>
    <row r="3" spans="1:8" ht="15.75">
      <c r="A3" s="79" t="s">
        <v>0</v>
      </c>
      <c r="B3" s="79"/>
      <c r="C3" s="79"/>
      <c r="D3" s="79"/>
    </row>
    <row r="4" spans="1:8" ht="9" customHeight="1"/>
    <row r="5" spans="1:8" ht="15">
      <c r="A5" s="8" t="s">
        <v>24</v>
      </c>
      <c r="B5" s="8" t="s">
        <v>1</v>
      </c>
      <c r="C5" s="8" t="s">
        <v>2</v>
      </c>
      <c r="D5" s="8" t="s">
        <v>3</v>
      </c>
    </row>
    <row r="6" spans="1:8" ht="11.25" customHeight="1">
      <c r="A6" s="9" t="s">
        <v>4</v>
      </c>
      <c r="B6" s="9" t="s">
        <v>5</v>
      </c>
      <c r="C6" s="9" t="s">
        <v>6</v>
      </c>
      <c r="D6" s="9" t="s">
        <v>7</v>
      </c>
    </row>
    <row r="7" spans="1:8" ht="3.75" customHeight="1">
      <c r="A7" s="26"/>
      <c r="B7" s="26"/>
      <c r="C7" s="26"/>
      <c r="D7" s="26"/>
    </row>
    <row r="8" spans="1:8" ht="32.25" customHeight="1">
      <c r="A8" s="70">
        <v>1</v>
      </c>
      <c r="B8" s="83" t="s">
        <v>54</v>
      </c>
      <c r="C8" s="10" t="s">
        <v>80</v>
      </c>
      <c r="D8" s="64" t="s">
        <v>51</v>
      </c>
      <c r="H8" s="57">
        <v>702700840</v>
      </c>
    </row>
    <row r="9" spans="1:8" ht="45.75" customHeight="1">
      <c r="A9" s="11"/>
      <c r="B9" s="81"/>
      <c r="C9" s="66" t="s">
        <v>82</v>
      </c>
      <c r="D9" s="64" t="s">
        <v>51</v>
      </c>
      <c r="H9" s="57">
        <v>57814100</v>
      </c>
    </row>
    <row r="10" spans="1:8" ht="62.25" customHeight="1">
      <c r="A10" s="71"/>
      <c r="B10" s="82"/>
      <c r="C10" s="63" t="s">
        <v>81</v>
      </c>
      <c r="D10" s="64" t="s">
        <v>51</v>
      </c>
      <c r="H10" s="57">
        <v>59206000</v>
      </c>
    </row>
    <row r="11" spans="1:8" ht="20.25" customHeight="1"/>
    <row r="12" spans="1:8">
      <c r="A12" s="1" t="s">
        <v>12</v>
      </c>
      <c r="D12" s="1" t="s">
        <v>23</v>
      </c>
    </row>
    <row r="13" spans="1:8" ht="7.5" customHeight="1"/>
    <row r="14" spans="1:8" ht="15" thickBot="1">
      <c r="A14" s="5">
        <v>1</v>
      </c>
      <c r="B14" s="32" t="s">
        <v>13</v>
      </c>
      <c r="C14" s="7"/>
      <c r="D14" s="21">
        <f>SUM(H8:H10)</f>
        <v>819720940</v>
      </c>
      <c r="H14" s="1">
        <f>SUM(D14,D63)</f>
        <v>946070362</v>
      </c>
    </row>
    <row r="15" spans="1:8" ht="15" thickTop="1">
      <c r="A15" s="5"/>
      <c r="B15" s="5"/>
      <c r="C15" s="7"/>
    </row>
    <row r="16" spans="1:8" s="15" customFormat="1">
      <c r="A16" s="18">
        <v>2</v>
      </c>
      <c r="B16" s="76" t="s">
        <v>14</v>
      </c>
      <c r="C16" s="76"/>
      <c r="D16" s="20">
        <v>330700000</v>
      </c>
    </row>
    <row r="17" spans="4:4" s="15" customFormat="1" ht="15">
      <c r="D17" s="19">
        <f>SUM(D14:D16)</f>
        <v>1150420940</v>
      </c>
    </row>
    <row r="18" spans="4:4" ht="18.75" customHeight="1"/>
    <row r="52" spans="1:8" ht="15.75">
      <c r="A52" s="79" t="s">
        <v>46</v>
      </c>
      <c r="B52" s="79"/>
      <c r="C52" s="79"/>
      <c r="D52" s="79"/>
    </row>
    <row r="53" spans="1:8" ht="15.75">
      <c r="A53" s="79" t="s">
        <v>0</v>
      </c>
      <c r="B53" s="79"/>
      <c r="C53" s="79"/>
      <c r="D53" s="79"/>
    </row>
    <row r="55" spans="1:8" ht="15">
      <c r="A55" s="8" t="s">
        <v>24</v>
      </c>
      <c r="B55" s="8" t="s">
        <v>1</v>
      </c>
      <c r="C55" s="8" t="s">
        <v>2</v>
      </c>
      <c r="D55" s="8" t="s">
        <v>3</v>
      </c>
    </row>
    <row r="56" spans="1:8">
      <c r="A56" s="9" t="s">
        <v>4</v>
      </c>
      <c r="B56" s="9" t="s">
        <v>5</v>
      </c>
      <c r="C56" s="9" t="s">
        <v>6</v>
      </c>
      <c r="D56" s="9" t="s">
        <v>7</v>
      </c>
    </row>
    <row r="57" spans="1:8">
      <c r="A57" s="26"/>
      <c r="B57" s="26"/>
      <c r="C57" s="26"/>
      <c r="D57" s="26"/>
    </row>
    <row r="58" spans="1:8" ht="54.75" customHeight="1">
      <c r="A58" s="3">
        <v>1</v>
      </c>
      <c r="B58" s="86" t="s">
        <v>54</v>
      </c>
      <c r="C58" s="14" t="s">
        <v>83</v>
      </c>
      <c r="D58" s="92" t="s">
        <v>75</v>
      </c>
      <c r="H58" s="57">
        <v>66794482</v>
      </c>
    </row>
    <row r="59" spans="1:8" ht="66.75" customHeight="1">
      <c r="A59" s="3">
        <v>2</v>
      </c>
      <c r="B59" s="86"/>
      <c r="C59" s="27" t="s">
        <v>84</v>
      </c>
      <c r="D59" s="13" t="s">
        <v>85</v>
      </c>
      <c r="H59" s="57">
        <v>59554940</v>
      </c>
    </row>
    <row r="61" spans="1:8">
      <c r="A61" s="1" t="s">
        <v>12</v>
      </c>
      <c r="D61" s="1" t="s">
        <v>23</v>
      </c>
    </row>
    <row r="63" spans="1:8" ht="15" thickBot="1">
      <c r="A63" s="5">
        <v>1</v>
      </c>
      <c r="B63" s="87" t="s">
        <v>63</v>
      </c>
      <c r="C63" s="87"/>
      <c r="D63" s="21">
        <f>SUM(H58:H59)</f>
        <v>126349422</v>
      </c>
    </row>
    <row r="64" spans="1:8" ht="15" thickTop="1">
      <c r="A64" s="5"/>
      <c r="B64" s="87"/>
      <c r="C64" s="87"/>
    </row>
    <row r="65" spans="1:4">
      <c r="A65" s="18">
        <v>2</v>
      </c>
      <c r="B65" s="76" t="s">
        <v>14</v>
      </c>
      <c r="C65" s="76"/>
      <c r="D65" s="20">
        <v>330700000</v>
      </c>
    </row>
    <row r="66" spans="1:4" ht="15">
      <c r="A66" s="15"/>
      <c r="B66" s="15"/>
      <c r="C66" s="15"/>
      <c r="D66" s="19">
        <f>SUM(D63:D65)</f>
        <v>457049422</v>
      </c>
    </row>
  </sheetData>
  <mergeCells count="9">
    <mergeCell ref="B58:B59"/>
    <mergeCell ref="B63:C64"/>
    <mergeCell ref="B65:C65"/>
    <mergeCell ref="A2:D2"/>
    <mergeCell ref="A3:D3"/>
    <mergeCell ref="B8:B10"/>
    <mergeCell ref="B16:C16"/>
    <mergeCell ref="A52:D52"/>
    <mergeCell ref="A53:D53"/>
  </mergeCells>
  <pageMargins left="0.70866141732283472" right="0.21" top="0.44" bottom="0.35" header="0.14000000000000001" footer="0.2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H67"/>
  <sheetViews>
    <sheetView workbookViewId="0">
      <selection activeCell="A7" sqref="A7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3" spans="1:8" ht="15.75">
      <c r="A3" s="79" t="s">
        <v>46</v>
      </c>
      <c r="B3" s="79"/>
      <c r="C3" s="79"/>
      <c r="D3" s="79"/>
    </row>
    <row r="4" spans="1:8" ht="15.75">
      <c r="A4" s="79" t="s">
        <v>0</v>
      </c>
      <c r="B4" s="79"/>
      <c r="C4" s="79"/>
      <c r="D4" s="79"/>
    </row>
    <row r="5" spans="1:8" ht="9" customHeight="1"/>
    <row r="6" spans="1:8" ht="15">
      <c r="A6" s="8" t="s">
        <v>24</v>
      </c>
      <c r="B6" s="8" t="s">
        <v>1</v>
      </c>
      <c r="C6" s="8" t="s">
        <v>2</v>
      </c>
      <c r="D6" s="8" t="s">
        <v>3</v>
      </c>
    </row>
    <row r="7" spans="1:8" ht="11.25" customHeight="1">
      <c r="A7" s="9" t="s">
        <v>4</v>
      </c>
      <c r="B7" s="9" t="s">
        <v>5</v>
      </c>
      <c r="C7" s="9" t="s">
        <v>6</v>
      </c>
      <c r="D7" s="9" t="s">
        <v>7</v>
      </c>
    </row>
    <row r="8" spans="1:8" ht="3.75" customHeight="1">
      <c r="A8" s="26"/>
      <c r="B8" s="26"/>
      <c r="C8" s="26"/>
      <c r="D8" s="26"/>
    </row>
    <row r="9" spans="1:8" ht="32.25" customHeight="1">
      <c r="A9" s="34">
        <v>1</v>
      </c>
      <c r="B9" s="83" t="s">
        <v>54</v>
      </c>
      <c r="C9" s="10" t="s">
        <v>53</v>
      </c>
      <c r="D9" s="64" t="s">
        <v>56</v>
      </c>
      <c r="H9" s="57">
        <v>702700840</v>
      </c>
    </row>
    <row r="10" spans="1:8" ht="32.25" customHeight="1">
      <c r="A10" s="11"/>
      <c r="B10" s="81"/>
      <c r="C10" s="66" t="s">
        <v>55</v>
      </c>
      <c r="D10" s="67" t="s">
        <v>57</v>
      </c>
      <c r="H10" s="57">
        <v>57814100</v>
      </c>
    </row>
    <row r="11" spans="1:8" ht="62.25" customHeight="1">
      <c r="A11" s="35"/>
      <c r="B11" s="82"/>
      <c r="C11" s="63" t="s">
        <v>58</v>
      </c>
      <c r="D11" s="65" t="s">
        <v>57</v>
      </c>
      <c r="H11" s="57">
        <v>59206000</v>
      </c>
    </row>
    <row r="12" spans="1:8" ht="20.25" customHeight="1"/>
    <row r="13" spans="1:8">
      <c r="A13" s="1" t="s">
        <v>12</v>
      </c>
      <c r="D13" s="1" t="s">
        <v>23</v>
      </c>
    </row>
    <row r="14" spans="1:8" ht="7.5" customHeight="1"/>
    <row r="15" spans="1:8" ht="15" thickBot="1">
      <c r="A15" s="5">
        <v>1</v>
      </c>
      <c r="B15" s="12" t="s">
        <v>13</v>
      </c>
      <c r="C15" s="7"/>
      <c r="D15" s="21">
        <f>SUM(H9:H11)</f>
        <v>819720940</v>
      </c>
    </row>
    <row r="16" spans="1:8" ht="15" thickTop="1">
      <c r="A16" s="5"/>
      <c r="B16" s="5"/>
      <c r="C16" s="7"/>
    </row>
    <row r="17" spans="1:4" s="15" customFormat="1">
      <c r="A17" s="18">
        <v>2</v>
      </c>
      <c r="B17" s="76" t="s">
        <v>14</v>
      </c>
      <c r="C17" s="76"/>
      <c r="D17" s="20">
        <v>330700000</v>
      </c>
    </row>
    <row r="18" spans="1:4" s="15" customFormat="1" ht="15">
      <c r="D18" s="19">
        <f>SUM(D15:D17)</f>
        <v>1150420940</v>
      </c>
    </row>
    <row r="19" spans="1:4" ht="18.75" customHeight="1"/>
    <row r="53" spans="1:8" ht="15.75">
      <c r="A53" s="79" t="s">
        <v>46</v>
      </c>
      <c r="B53" s="79"/>
      <c r="C53" s="79"/>
      <c r="D53" s="79"/>
    </row>
    <row r="54" spans="1:8" ht="15.75">
      <c r="A54" s="79" t="s">
        <v>0</v>
      </c>
      <c r="B54" s="79"/>
      <c r="C54" s="79"/>
      <c r="D54" s="79"/>
    </row>
    <row r="56" spans="1:8" ht="15">
      <c r="A56" s="8" t="s">
        <v>24</v>
      </c>
      <c r="B56" s="8" t="s">
        <v>1</v>
      </c>
      <c r="C56" s="8" t="s">
        <v>2</v>
      </c>
      <c r="D56" s="8" t="s">
        <v>3</v>
      </c>
    </row>
    <row r="57" spans="1:8">
      <c r="A57" s="9" t="s">
        <v>4</v>
      </c>
      <c r="B57" s="9" t="s">
        <v>5</v>
      </c>
      <c r="C57" s="9" t="s">
        <v>6</v>
      </c>
      <c r="D57" s="9" t="s">
        <v>7</v>
      </c>
    </row>
    <row r="58" spans="1:8">
      <c r="A58" s="26"/>
      <c r="B58" s="26"/>
      <c r="C58" s="26"/>
      <c r="D58" s="26"/>
    </row>
    <row r="59" spans="1:8" ht="27.75" customHeight="1">
      <c r="A59" s="3">
        <v>1</v>
      </c>
      <c r="B59" s="86" t="s">
        <v>54</v>
      </c>
      <c r="C59" s="14" t="s">
        <v>59</v>
      </c>
      <c r="D59" s="68" t="s">
        <v>60</v>
      </c>
      <c r="H59" s="57">
        <v>66794482</v>
      </c>
    </row>
    <row r="60" spans="1:8" ht="66.75" customHeight="1">
      <c r="A60" s="3">
        <v>2</v>
      </c>
      <c r="B60" s="86"/>
      <c r="C60" s="27" t="s">
        <v>61</v>
      </c>
      <c r="D60" s="13" t="s">
        <v>62</v>
      </c>
      <c r="H60" s="57">
        <v>59554940</v>
      </c>
    </row>
    <row r="62" spans="1:8">
      <c r="A62" s="1" t="s">
        <v>12</v>
      </c>
      <c r="D62" s="1" t="s">
        <v>23</v>
      </c>
    </row>
    <row r="64" spans="1:8" ht="15" thickBot="1">
      <c r="A64" s="5">
        <v>1</v>
      </c>
      <c r="B64" s="87" t="s">
        <v>63</v>
      </c>
      <c r="C64" s="87"/>
      <c r="D64" s="21">
        <f>SUM(H59:H60)</f>
        <v>126349422</v>
      </c>
    </row>
    <row r="65" spans="1:4" ht="15" thickTop="1">
      <c r="A65" s="5"/>
      <c r="B65" s="87"/>
      <c r="C65" s="87"/>
    </row>
    <row r="66" spans="1:4">
      <c r="A66" s="18">
        <v>2</v>
      </c>
      <c r="B66" s="76" t="s">
        <v>14</v>
      </c>
      <c r="C66" s="76"/>
      <c r="D66" s="20">
        <v>330700000</v>
      </c>
    </row>
    <row r="67" spans="1:4" ht="15">
      <c r="A67" s="15"/>
      <c r="B67" s="15"/>
      <c r="C67" s="15"/>
      <c r="D67" s="19">
        <f>SUM(D64:D66)</f>
        <v>457049422</v>
      </c>
    </row>
  </sheetData>
  <mergeCells count="9">
    <mergeCell ref="B59:B60"/>
    <mergeCell ref="B66:C66"/>
    <mergeCell ref="B17:C17"/>
    <mergeCell ref="B64:C65"/>
    <mergeCell ref="A3:D3"/>
    <mergeCell ref="A4:D4"/>
    <mergeCell ref="B9:B11"/>
    <mergeCell ref="A53:D53"/>
    <mergeCell ref="A54:D54"/>
  </mergeCells>
  <pageMargins left="0.70866141732283472" right="0.21" top="0.44" bottom="0.35" header="0.14000000000000001" footer="0.2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4"/>
  <sheetViews>
    <sheetView topLeftCell="A7" workbookViewId="0">
      <pane ySplit="8280"/>
      <selection activeCell="C11" sqref="C11:D13"/>
      <selection pane="bottomLeft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0" width="9.140625" style="1"/>
    <col min="11" max="11" width="14" style="1" bestFit="1" customWidth="1"/>
    <col min="12" max="16384" width="9.140625" style="1"/>
  </cols>
  <sheetData>
    <row r="1" spans="1:4" ht="15">
      <c r="A1" s="99" t="s">
        <v>45</v>
      </c>
      <c r="B1" s="99"/>
      <c r="C1" s="99"/>
      <c r="D1" s="99"/>
    </row>
    <row r="2" spans="1:4" ht="15">
      <c r="A2" s="99" t="s">
        <v>0</v>
      </c>
      <c r="B2" s="99"/>
      <c r="C2" s="99"/>
      <c r="D2" s="99"/>
    </row>
    <row r="3" spans="1:4" ht="6.75" customHeight="1"/>
    <row r="4" spans="1:4" ht="15">
      <c r="A4" s="8" t="s">
        <v>24</v>
      </c>
      <c r="B4" s="8" t="s">
        <v>1</v>
      </c>
      <c r="C4" s="8" t="s">
        <v>2</v>
      </c>
      <c r="D4" s="8" t="s">
        <v>3</v>
      </c>
    </row>
    <row r="5" spans="1:4" ht="11.25" customHeight="1">
      <c r="A5" s="100" t="s">
        <v>4</v>
      </c>
      <c r="B5" s="100" t="s">
        <v>5</v>
      </c>
      <c r="C5" s="100" t="s">
        <v>6</v>
      </c>
      <c r="D5" s="100" t="s">
        <v>7</v>
      </c>
    </row>
    <row r="6" spans="1:4" ht="31.5" customHeight="1">
      <c r="A6" s="3">
        <v>1</v>
      </c>
      <c r="B6" s="83" t="s">
        <v>71</v>
      </c>
      <c r="C6" s="4" t="s">
        <v>72</v>
      </c>
      <c r="D6" s="13" t="s">
        <v>42</v>
      </c>
    </row>
    <row r="7" spans="1:4" ht="32.25" customHeight="1">
      <c r="A7" s="3"/>
      <c r="B7" s="81"/>
      <c r="C7" s="4" t="s">
        <v>79</v>
      </c>
      <c r="D7" s="13" t="s">
        <v>73</v>
      </c>
    </row>
    <row r="8" spans="1:4" ht="32.25" customHeight="1">
      <c r="A8" s="3"/>
      <c r="B8" s="81"/>
      <c r="C8" s="4" t="s">
        <v>101</v>
      </c>
      <c r="D8" s="13" t="s">
        <v>51</v>
      </c>
    </row>
    <row r="9" spans="1:4" ht="31.5" customHeight="1">
      <c r="A9" s="83"/>
      <c r="B9" s="81"/>
      <c r="C9" s="27" t="s">
        <v>94</v>
      </c>
      <c r="D9" s="98" t="s">
        <v>75</v>
      </c>
    </row>
    <row r="10" spans="1:4" ht="29.25" customHeight="1">
      <c r="A10" s="82"/>
      <c r="B10" s="82"/>
      <c r="C10" s="73" t="s">
        <v>95</v>
      </c>
      <c r="D10" s="94" t="s">
        <v>51</v>
      </c>
    </row>
    <row r="11" spans="1:4" ht="30.75" customHeight="1">
      <c r="A11" s="44">
        <v>2</v>
      </c>
      <c r="B11" s="81" t="s">
        <v>74</v>
      </c>
      <c r="C11" s="93" t="s">
        <v>91</v>
      </c>
      <c r="D11" s="94" t="s">
        <v>51</v>
      </c>
    </row>
    <row r="12" spans="1:4" ht="48.75" customHeight="1">
      <c r="A12" s="11"/>
      <c r="B12" s="81"/>
      <c r="C12" s="72" t="s">
        <v>92</v>
      </c>
      <c r="D12" s="13" t="s">
        <v>51</v>
      </c>
    </row>
    <row r="13" spans="1:4" ht="63.75" customHeight="1">
      <c r="A13" s="3"/>
      <c r="B13" s="82"/>
      <c r="C13" s="72" t="s">
        <v>93</v>
      </c>
      <c r="D13" s="13" t="s">
        <v>51</v>
      </c>
    </row>
    <row r="14" spans="1:4" ht="31.5" customHeight="1">
      <c r="A14" s="74">
        <v>3</v>
      </c>
      <c r="B14" s="83" t="s">
        <v>54</v>
      </c>
      <c r="C14" s="10" t="s">
        <v>88</v>
      </c>
      <c r="D14" s="13" t="s">
        <v>85</v>
      </c>
    </row>
    <row r="15" spans="1:4" ht="44.25" customHeight="1">
      <c r="A15" s="11"/>
      <c r="B15" s="81"/>
      <c r="C15" s="4" t="s">
        <v>89</v>
      </c>
      <c r="D15" s="13" t="s">
        <v>85</v>
      </c>
    </row>
    <row r="16" spans="1:4" ht="33.75" customHeight="1">
      <c r="A16" s="75"/>
      <c r="B16" s="81"/>
      <c r="C16" s="63" t="s">
        <v>90</v>
      </c>
      <c r="D16" s="13" t="s">
        <v>85</v>
      </c>
    </row>
    <row r="17" spans="1:11" ht="44.25" customHeight="1">
      <c r="A17" s="3"/>
      <c r="B17" s="81"/>
      <c r="C17" s="14" t="s">
        <v>86</v>
      </c>
      <c r="D17" s="92" t="s">
        <v>75</v>
      </c>
    </row>
    <row r="18" spans="1:11" ht="47.25" customHeight="1">
      <c r="A18" s="3"/>
      <c r="B18" s="82"/>
      <c r="C18" s="27" t="s">
        <v>87</v>
      </c>
      <c r="D18" s="13" t="s">
        <v>85</v>
      </c>
    </row>
    <row r="19" spans="1:11" ht="6" customHeight="1"/>
    <row r="20" spans="1:11">
      <c r="A20" s="1" t="s">
        <v>12</v>
      </c>
      <c r="D20" s="5" t="s">
        <v>23</v>
      </c>
    </row>
    <row r="21" spans="1:11" ht="5.25" customHeight="1"/>
    <row r="22" spans="1:11">
      <c r="A22" s="5">
        <v>1</v>
      </c>
      <c r="B22" s="32" t="str">
        <f>'[1]2018'!$B$27</f>
        <v>Peningkatan Koordinasi Kebijakan Perekonomian</v>
      </c>
      <c r="C22" s="7"/>
      <c r="D22" s="1">
        <v>451210114</v>
      </c>
      <c r="K22" s="1">
        <f>SUM(D22,D122)</f>
        <v>596870998</v>
      </c>
    </row>
    <row r="23" spans="1:11">
      <c r="A23" s="5">
        <v>2</v>
      </c>
      <c r="B23" s="32" t="s">
        <v>69</v>
      </c>
      <c r="C23" s="7"/>
      <c r="D23" s="37">
        <v>315389923</v>
      </c>
    </row>
    <row r="24" spans="1:11">
      <c r="A24" s="87">
        <v>3</v>
      </c>
      <c r="B24" s="95" t="s">
        <v>96</v>
      </c>
      <c r="C24" s="95"/>
      <c r="D24" s="96">
        <v>946070362</v>
      </c>
    </row>
    <row r="25" spans="1:11" ht="18.75" customHeight="1" thickBot="1">
      <c r="A25" s="87"/>
      <c r="B25" s="95"/>
      <c r="C25" s="95"/>
      <c r="D25" s="96"/>
    </row>
    <row r="26" spans="1:11" ht="15" thickTop="1">
      <c r="B26" s="1" t="s">
        <v>97</v>
      </c>
      <c r="D26" s="97">
        <f>SUM(D22:D24)</f>
        <v>1712670399</v>
      </c>
    </row>
    <row r="54" spans="1:4" ht="15.75">
      <c r="A54" s="79" t="s">
        <v>45</v>
      </c>
      <c r="B54" s="79"/>
      <c r="C54" s="79"/>
      <c r="D54" s="79"/>
    </row>
    <row r="55" spans="1:4" ht="15.75">
      <c r="A55" s="79" t="s">
        <v>0</v>
      </c>
      <c r="B55" s="79"/>
      <c r="C55" s="79"/>
      <c r="D55" s="79"/>
    </row>
    <row r="57" spans="1:4" ht="15">
      <c r="A57" s="8" t="s">
        <v>24</v>
      </c>
      <c r="B57" s="8" t="s">
        <v>1</v>
      </c>
      <c r="C57" s="8" t="s">
        <v>2</v>
      </c>
      <c r="D57" s="8" t="s">
        <v>3</v>
      </c>
    </row>
    <row r="58" spans="1:4">
      <c r="A58" s="9" t="s">
        <v>4</v>
      </c>
      <c r="B58" s="9" t="s">
        <v>5</v>
      </c>
      <c r="C58" s="9" t="s">
        <v>6</v>
      </c>
      <c r="D58" s="9" t="s">
        <v>7</v>
      </c>
    </row>
    <row r="59" spans="1:4" ht="2.25" customHeight="1">
      <c r="A59" s="2"/>
      <c r="B59" s="2"/>
      <c r="C59" s="2"/>
      <c r="D59" s="2"/>
    </row>
    <row r="60" spans="1:4" ht="85.5" customHeight="1">
      <c r="A60" s="60">
        <v>1</v>
      </c>
      <c r="B60" s="59" t="s">
        <v>40</v>
      </c>
      <c r="C60" s="73" t="s">
        <v>50</v>
      </c>
      <c r="D60" s="61" t="s">
        <v>51</v>
      </c>
    </row>
    <row r="61" spans="1:4" ht="12.75" customHeight="1"/>
    <row r="62" spans="1:4" ht="13.5" customHeight="1">
      <c r="A62" s="1" t="s">
        <v>12</v>
      </c>
      <c r="D62" s="1" t="s">
        <v>23</v>
      </c>
    </row>
    <row r="64" spans="1:4">
      <c r="A64" s="5">
        <v>1</v>
      </c>
      <c r="B64" s="32" t="str">
        <f>'[1]2018'!$B$27</f>
        <v>Peningkatan Koordinasi Kebijakan Perekonomian</v>
      </c>
      <c r="C64" s="7"/>
      <c r="D64" s="57">
        <v>71679384</v>
      </c>
    </row>
    <row r="65" spans="1:4">
      <c r="A65" s="5"/>
      <c r="B65" s="5"/>
      <c r="C65" s="7"/>
      <c r="D65" s="37"/>
    </row>
    <row r="66" spans="1:4" ht="15">
      <c r="D66" s="36"/>
    </row>
    <row r="68" spans="1:4" s="15" customFormat="1">
      <c r="A68" s="1"/>
      <c r="B68" s="1"/>
      <c r="C68" s="1"/>
      <c r="D68" s="1"/>
    </row>
    <row r="69" spans="1:4" s="15" customFormat="1">
      <c r="A69" s="1"/>
      <c r="B69" s="1"/>
      <c r="C69" s="1"/>
      <c r="D69" s="1"/>
    </row>
    <row r="111" spans="1:4" ht="15.75">
      <c r="A111" s="79" t="s">
        <v>45</v>
      </c>
      <c r="B111" s="79"/>
      <c r="C111" s="79"/>
      <c r="D111" s="79"/>
    </row>
    <row r="112" spans="1:4" ht="15.75">
      <c r="A112" s="79" t="s">
        <v>0</v>
      </c>
      <c r="B112" s="79"/>
      <c r="C112" s="79"/>
      <c r="D112" s="79"/>
    </row>
    <row r="114" spans="1:8" ht="15">
      <c r="A114" s="8" t="s">
        <v>24</v>
      </c>
      <c r="B114" s="8" t="s">
        <v>1</v>
      </c>
      <c r="C114" s="8" t="s">
        <v>2</v>
      </c>
      <c r="D114" s="8" t="s">
        <v>3</v>
      </c>
    </row>
    <row r="115" spans="1:8">
      <c r="A115" s="9" t="s">
        <v>4</v>
      </c>
      <c r="B115" s="9" t="s">
        <v>5</v>
      </c>
      <c r="C115" s="9" t="s">
        <v>6</v>
      </c>
      <c r="D115" s="9" t="s">
        <v>7</v>
      </c>
    </row>
    <row r="116" spans="1:8" ht="3.75" customHeight="1">
      <c r="A116" s="2"/>
      <c r="B116" s="2"/>
      <c r="C116" s="2"/>
      <c r="D116" s="2"/>
    </row>
    <row r="117" spans="1:8" ht="35.25" customHeight="1">
      <c r="A117" s="83">
        <v>1</v>
      </c>
      <c r="B117" s="83" t="s">
        <v>71</v>
      </c>
      <c r="C117" s="27" t="s">
        <v>78</v>
      </c>
      <c r="D117" s="27" t="s">
        <v>75</v>
      </c>
      <c r="H117" s="57">
        <v>71679384</v>
      </c>
    </row>
    <row r="118" spans="1:8" ht="72.75" customHeight="1">
      <c r="A118" s="82"/>
      <c r="B118" s="82"/>
      <c r="C118" s="73" t="s">
        <v>77</v>
      </c>
      <c r="D118" s="62" t="s">
        <v>76</v>
      </c>
      <c r="H118" s="57">
        <v>73981500</v>
      </c>
    </row>
    <row r="120" spans="1:8">
      <c r="A120" s="1" t="s">
        <v>12</v>
      </c>
      <c r="D120" s="1" t="s">
        <v>23</v>
      </c>
    </row>
    <row r="122" spans="1:8">
      <c r="A122" s="5">
        <v>1</v>
      </c>
      <c r="B122" s="32" t="str">
        <f>'[1]2018'!$B$27</f>
        <v>Peningkatan Koordinasi Kebijakan Perekonomian</v>
      </c>
      <c r="C122" s="7"/>
      <c r="D122" s="57">
        <f>SUM(H117:H118)</f>
        <v>145660884</v>
      </c>
    </row>
    <row r="123" spans="1:8">
      <c r="A123" s="5"/>
      <c r="B123" s="5"/>
      <c r="C123" s="7"/>
      <c r="D123" s="37"/>
    </row>
    <row r="124" spans="1:8" ht="15">
      <c r="D124" s="36"/>
    </row>
  </sheetData>
  <mergeCells count="15">
    <mergeCell ref="B24:C25"/>
    <mergeCell ref="D24:D25"/>
    <mergeCell ref="A24:A25"/>
    <mergeCell ref="A112:D112"/>
    <mergeCell ref="A117:A118"/>
    <mergeCell ref="B117:B118"/>
    <mergeCell ref="B11:B13"/>
    <mergeCell ref="A9:A10"/>
    <mergeCell ref="A1:D1"/>
    <mergeCell ref="A2:D2"/>
    <mergeCell ref="A54:D54"/>
    <mergeCell ref="A55:D55"/>
    <mergeCell ref="A111:D111"/>
    <mergeCell ref="B6:B10"/>
    <mergeCell ref="B14:B18"/>
  </mergeCells>
  <pageMargins left="0.70866141732283472" right="0.21" top="0.22" bottom="0.38" header="0.14000000000000001" footer="0.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5"/>
  <sheetViews>
    <sheetView topLeftCell="A16" workbookViewId="0">
      <pane ySplit="8280"/>
      <selection activeCell="F29" sqref="F29"/>
      <selection pane="bottomLeft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0" width="9.140625" style="1"/>
    <col min="11" max="11" width="14" style="1" bestFit="1" customWidth="1"/>
    <col min="12" max="16384" width="9.140625" style="1"/>
  </cols>
  <sheetData>
    <row r="1" spans="1:11" ht="15">
      <c r="A1" s="99" t="s">
        <v>45</v>
      </c>
      <c r="B1" s="99"/>
      <c r="C1" s="99"/>
      <c r="D1" s="99"/>
    </row>
    <row r="2" spans="1:11" ht="15">
      <c r="A2" s="99" t="s">
        <v>0</v>
      </c>
      <c r="B2" s="99"/>
      <c r="C2" s="99"/>
      <c r="D2" s="99"/>
    </row>
    <row r="3" spans="1:11" ht="9" customHeight="1"/>
    <row r="4" spans="1:11" ht="15">
      <c r="A4" s="8" t="s">
        <v>24</v>
      </c>
      <c r="B4" s="8" t="s">
        <v>1</v>
      </c>
      <c r="C4" s="8" t="s">
        <v>2</v>
      </c>
      <c r="D4" s="8" t="s">
        <v>3</v>
      </c>
    </row>
    <row r="5" spans="1:11" ht="11.25" customHeight="1">
      <c r="A5" s="100" t="s">
        <v>4</v>
      </c>
      <c r="B5" s="100" t="s">
        <v>5</v>
      </c>
      <c r="C5" s="100" t="s">
        <v>6</v>
      </c>
      <c r="D5" s="100" t="s">
        <v>7</v>
      </c>
    </row>
    <row r="6" spans="1:11" ht="3.75" customHeight="1">
      <c r="A6" s="2"/>
      <c r="B6" s="2"/>
      <c r="C6" s="2"/>
      <c r="D6" s="2"/>
    </row>
    <row r="7" spans="1:11" ht="60" customHeight="1">
      <c r="A7" s="3">
        <v>1</v>
      </c>
      <c r="B7" s="86" t="s">
        <v>71</v>
      </c>
      <c r="C7" s="4" t="s">
        <v>72</v>
      </c>
      <c r="D7" s="13" t="s">
        <v>42</v>
      </c>
      <c r="H7" s="57">
        <v>136095800</v>
      </c>
    </row>
    <row r="8" spans="1:11" ht="36" customHeight="1">
      <c r="A8" s="3">
        <v>2</v>
      </c>
      <c r="B8" s="86"/>
      <c r="C8" s="4" t="s">
        <v>79</v>
      </c>
      <c r="D8" s="13" t="s">
        <v>73</v>
      </c>
      <c r="H8" s="1">
        <v>73095630</v>
      </c>
    </row>
    <row r="9" spans="1:11" ht="48.75" customHeight="1">
      <c r="A9" s="3">
        <v>3</v>
      </c>
      <c r="B9" s="86"/>
      <c r="C9" s="4" t="s">
        <v>100</v>
      </c>
      <c r="D9" s="13" t="s">
        <v>51</v>
      </c>
      <c r="H9" s="57">
        <v>96357800</v>
      </c>
    </row>
    <row r="10" spans="1:11" ht="12.75" customHeight="1"/>
    <row r="11" spans="1:11">
      <c r="A11" s="1" t="s">
        <v>12</v>
      </c>
      <c r="D11" s="1" t="s">
        <v>23</v>
      </c>
    </row>
    <row r="12" spans="1:11" ht="7.5" customHeight="1"/>
    <row r="13" spans="1:11">
      <c r="A13" s="5">
        <v>1</v>
      </c>
      <c r="B13" s="32" t="str">
        <f>'[1]2018'!$B$27</f>
        <v>Peningkatan Koordinasi Kebijakan Perekonomian</v>
      </c>
      <c r="C13" s="7"/>
      <c r="D13" s="1">
        <f>SUM(H7:H9)</f>
        <v>305549230</v>
      </c>
      <c r="K13" s="1">
        <f>SUM(D13,D113)</f>
        <v>451210114</v>
      </c>
    </row>
    <row r="14" spans="1:11">
      <c r="A14" s="5"/>
      <c r="B14" s="5"/>
      <c r="C14" s="7"/>
      <c r="D14" s="37"/>
    </row>
    <row r="15" spans="1:11" ht="15">
      <c r="D15" s="36"/>
    </row>
    <row r="16" spans="1:11" ht="18.75" customHeight="1"/>
    <row r="45" spans="1:4" ht="15.75">
      <c r="A45" s="79" t="s">
        <v>45</v>
      </c>
      <c r="B45" s="79"/>
      <c r="C45" s="79"/>
      <c r="D45" s="79"/>
    </row>
    <row r="46" spans="1:4" ht="15.75">
      <c r="A46" s="79" t="s">
        <v>0</v>
      </c>
      <c r="B46" s="79"/>
      <c r="C46" s="79"/>
      <c r="D46" s="79"/>
    </row>
    <row r="48" spans="1:4" ht="15">
      <c r="A48" s="8" t="s">
        <v>24</v>
      </c>
      <c r="B48" s="8" t="s">
        <v>1</v>
      </c>
      <c r="C48" s="8" t="s">
        <v>2</v>
      </c>
      <c r="D48" s="8" t="s">
        <v>3</v>
      </c>
    </row>
    <row r="49" spans="1:4">
      <c r="A49" s="9" t="s">
        <v>4</v>
      </c>
      <c r="B49" s="9" t="s">
        <v>5</v>
      </c>
      <c r="C49" s="9" t="s">
        <v>6</v>
      </c>
      <c r="D49" s="9" t="s">
        <v>7</v>
      </c>
    </row>
    <row r="50" spans="1:4" ht="2.25" customHeight="1">
      <c r="A50" s="2"/>
      <c r="B50" s="2"/>
      <c r="C50" s="2"/>
      <c r="D50" s="2"/>
    </row>
    <row r="51" spans="1:4" ht="85.5" customHeight="1">
      <c r="A51" s="60">
        <v>1</v>
      </c>
      <c r="B51" s="59" t="s">
        <v>40</v>
      </c>
      <c r="C51" s="69" t="s">
        <v>50</v>
      </c>
      <c r="D51" s="61" t="s">
        <v>51</v>
      </c>
    </row>
    <row r="52" spans="1:4" ht="12.75" customHeight="1"/>
    <row r="53" spans="1:4" ht="13.5" customHeight="1">
      <c r="A53" s="1" t="s">
        <v>12</v>
      </c>
      <c r="D53" s="1" t="s">
        <v>23</v>
      </c>
    </row>
    <row r="55" spans="1:4">
      <c r="A55" s="5">
        <v>1</v>
      </c>
      <c r="B55" s="32" t="str">
        <f>'[1]2018'!$B$27</f>
        <v>Peningkatan Koordinasi Kebijakan Perekonomian</v>
      </c>
      <c r="C55" s="7"/>
      <c r="D55" s="57">
        <v>71679384</v>
      </c>
    </row>
    <row r="56" spans="1:4">
      <c r="A56" s="5"/>
      <c r="B56" s="5"/>
      <c r="C56" s="7"/>
      <c r="D56" s="37"/>
    </row>
    <row r="57" spans="1:4" ht="15">
      <c r="D57" s="36"/>
    </row>
    <row r="59" spans="1:4" s="15" customFormat="1">
      <c r="A59" s="1"/>
      <c r="B59" s="1"/>
      <c r="C59" s="1"/>
      <c r="D59" s="1"/>
    </row>
    <row r="60" spans="1:4" s="15" customFormat="1">
      <c r="A60" s="1"/>
      <c r="B60" s="1"/>
      <c r="C60" s="1"/>
      <c r="D60" s="1"/>
    </row>
    <row r="102" spans="1:8" ht="15.75">
      <c r="A102" s="79" t="s">
        <v>45</v>
      </c>
      <c r="B102" s="79"/>
      <c r="C102" s="79"/>
      <c r="D102" s="79"/>
    </row>
    <row r="103" spans="1:8" ht="15.75">
      <c r="A103" s="79" t="s">
        <v>0</v>
      </c>
      <c r="B103" s="79"/>
      <c r="C103" s="79"/>
      <c r="D103" s="79"/>
    </row>
    <row r="105" spans="1:8" ht="15">
      <c r="A105" s="8" t="s">
        <v>24</v>
      </c>
      <c r="B105" s="8" t="s">
        <v>1</v>
      </c>
      <c r="C105" s="8" t="s">
        <v>2</v>
      </c>
      <c r="D105" s="8" t="s">
        <v>3</v>
      </c>
    </row>
    <row r="106" spans="1:8">
      <c r="A106" s="9" t="s">
        <v>4</v>
      </c>
      <c r="B106" s="9" t="s">
        <v>5</v>
      </c>
      <c r="C106" s="9" t="s">
        <v>6</v>
      </c>
      <c r="D106" s="9" t="s">
        <v>7</v>
      </c>
    </row>
    <row r="107" spans="1:8" ht="3.75" customHeight="1">
      <c r="A107" s="2"/>
      <c r="B107" s="2"/>
      <c r="C107" s="2"/>
      <c r="D107" s="2"/>
    </row>
    <row r="108" spans="1:8" ht="35.25" customHeight="1">
      <c r="A108" s="83">
        <v>1</v>
      </c>
      <c r="B108" s="83" t="s">
        <v>71</v>
      </c>
      <c r="C108" s="27" t="s">
        <v>98</v>
      </c>
      <c r="D108" s="27" t="s">
        <v>75</v>
      </c>
      <c r="H108" s="57">
        <v>71679384</v>
      </c>
    </row>
    <row r="109" spans="1:8" ht="72.75" customHeight="1">
      <c r="A109" s="82"/>
      <c r="B109" s="82"/>
      <c r="C109" s="73" t="s">
        <v>99</v>
      </c>
      <c r="D109" s="62" t="s">
        <v>51</v>
      </c>
      <c r="H109" s="57">
        <v>73981500</v>
      </c>
    </row>
    <row r="111" spans="1:8">
      <c r="A111" s="1" t="s">
        <v>12</v>
      </c>
      <c r="D111" s="1" t="s">
        <v>23</v>
      </c>
    </row>
    <row r="113" spans="1:4">
      <c r="A113" s="5">
        <v>1</v>
      </c>
      <c r="B113" s="32" t="str">
        <f>'[1]2018'!$B$27</f>
        <v>Peningkatan Koordinasi Kebijakan Perekonomian</v>
      </c>
      <c r="C113" s="7"/>
      <c r="D113" s="57">
        <f>SUM(H108:H109)</f>
        <v>145660884</v>
      </c>
    </row>
    <row r="114" spans="1:4">
      <c r="A114" s="5"/>
      <c r="B114" s="5"/>
      <c r="C114" s="7"/>
      <c r="D114" s="37"/>
    </row>
    <row r="115" spans="1:4" ht="15">
      <c r="D115" s="36"/>
    </row>
  </sheetData>
  <mergeCells count="9">
    <mergeCell ref="B108:B109"/>
    <mergeCell ref="A108:A109"/>
    <mergeCell ref="A103:D103"/>
    <mergeCell ref="A1:D1"/>
    <mergeCell ref="A2:D2"/>
    <mergeCell ref="B7:B9"/>
    <mergeCell ref="A45:D45"/>
    <mergeCell ref="A46:D46"/>
    <mergeCell ref="A102:D102"/>
  </mergeCells>
  <pageMargins left="0.70866141732283472" right="0.21" top="0.4" bottom="0.7" header="0.14000000000000001" footer="0.6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4"/>
  <sheetViews>
    <sheetView workbookViewId="0">
      <pane ySplit="8280"/>
      <selection activeCell="A7" sqref="A7"/>
      <selection pane="bottomLeft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16384" width="9.140625" style="1"/>
  </cols>
  <sheetData>
    <row r="1" spans="1:8" ht="15.75">
      <c r="A1" s="79" t="s">
        <v>45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"/>
      <c r="B6" s="2"/>
      <c r="C6" s="2"/>
      <c r="D6" s="2"/>
    </row>
    <row r="7" spans="1:8" ht="60" customHeight="1">
      <c r="A7" s="3">
        <v>1</v>
      </c>
      <c r="B7" s="86" t="s">
        <v>40</v>
      </c>
      <c r="C7" s="4" t="s">
        <v>41</v>
      </c>
      <c r="D7" s="13" t="s">
        <v>42</v>
      </c>
      <c r="H7" s="57">
        <v>136095800</v>
      </c>
    </row>
    <row r="8" spans="1:8" ht="36" customHeight="1">
      <c r="A8" s="3">
        <v>2</v>
      </c>
      <c r="B8" s="86"/>
      <c r="C8" s="4" t="s">
        <v>47</v>
      </c>
      <c r="D8" s="13" t="s">
        <v>43</v>
      </c>
      <c r="H8" s="1">
        <v>73095630</v>
      </c>
    </row>
    <row r="9" spans="1:8" ht="21.75" customHeight="1">
      <c r="A9" s="3">
        <v>3</v>
      </c>
      <c r="B9" s="86"/>
      <c r="C9" s="4" t="s">
        <v>48</v>
      </c>
      <c r="D9" s="13" t="s">
        <v>49</v>
      </c>
      <c r="H9" s="57">
        <v>96357800</v>
      </c>
    </row>
    <row r="10" spans="1:8" ht="12.75" customHeight="1"/>
    <row r="11" spans="1:8">
      <c r="A11" s="1" t="s">
        <v>12</v>
      </c>
      <c r="D11" s="1" t="s">
        <v>23</v>
      </c>
    </row>
    <row r="12" spans="1:8" ht="7.5" customHeight="1"/>
    <row r="13" spans="1:8">
      <c r="A13" s="5">
        <v>1</v>
      </c>
      <c r="B13" s="6" t="str">
        <f>'[1]2018'!$B$27</f>
        <v>Peningkatan Koordinasi Kebijakan Perekonomian</v>
      </c>
      <c r="C13" s="7"/>
      <c r="D13" s="1">
        <f>SUM(H7:H9)</f>
        <v>305549230</v>
      </c>
    </row>
    <row r="14" spans="1:8">
      <c r="A14" s="5"/>
      <c r="B14" s="5"/>
      <c r="C14" s="7"/>
      <c r="D14" s="37"/>
    </row>
    <row r="15" spans="1:8" ht="15">
      <c r="D15" s="36"/>
    </row>
    <row r="16" spans="1:8" ht="18.75" customHeight="1"/>
    <row r="52" spans="1:4" ht="15.75">
      <c r="A52" s="79" t="s">
        <v>45</v>
      </c>
      <c r="B52" s="79"/>
      <c r="C52" s="79"/>
      <c r="D52" s="79"/>
    </row>
    <row r="53" spans="1:4" ht="15.75">
      <c r="A53" s="79" t="s">
        <v>0</v>
      </c>
      <c r="B53" s="79"/>
      <c r="C53" s="79"/>
      <c r="D53" s="79"/>
    </row>
    <row r="55" spans="1:4" ht="15">
      <c r="A55" s="8" t="s">
        <v>24</v>
      </c>
      <c r="B55" s="8" t="s">
        <v>1</v>
      </c>
      <c r="C55" s="8" t="s">
        <v>2</v>
      </c>
      <c r="D55" s="8" t="s">
        <v>3</v>
      </c>
    </row>
    <row r="56" spans="1:4">
      <c r="A56" s="9" t="s">
        <v>4</v>
      </c>
      <c r="B56" s="9" t="s">
        <v>5</v>
      </c>
      <c r="C56" s="9" t="s">
        <v>6</v>
      </c>
      <c r="D56" s="9" t="s">
        <v>7</v>
      </c>
    </row>
    <row r="57" spans="1:4" ht="2.25" customHeight="1">
      <c r="A57" s="2"/>
      <c r="B57" s="2"/>
      <c r="C57" s="2"/>
      <c r="D57" s="2"/>
    </row>
    <row r="58" spans="1:4" ht="85.5" customHeight="1">
      <c r="A58" s="60">
        <v>1</v>
      </c>
      <c r="B58" s="59" t="s">
        <v>40</v>
      </c>
      <c r="C58" s="58" t="s">
        <v>50</v>
      </c>
      <c r="D58" s="61" t="s">
        <v>51</v>
      </c>
    </row>
    <row r="59" spans="1:4" ht="12.75" customHeight="1"/>
    <row r="60" spans="1:4" ht="13.5" customHeight="1">
      <c r="A60" s="1" t="s">
        <v>12</v>
      </c>
      <c r="D60" s="1" t="s">
        <v>23</v>
      </c>
    </row>
    <row r="62" spans="1:4">
      <c r="A62" s="5">
        <v>1</v>
      </c>
      <c r="B62" s="32" t="str">
        <f>'[1]2018'!$B$27</f>
        <v>Peningkatan Koordinasi Kebijakan Perekonomian</v>
      </c>
      <c r="C62" s="7"/>
      <c r="D62" s="57">
        <v>71679384</v>
      </c>
    </row>
    <row r="63" spans="1:4">
      <c r="A63" s="5"/>
      <c r="B63" s="5"/>
      <c r="C63" s="7"/>
      <c r="D63" s="37"/>
    </row>
    <row r="64" spans="1:4" ht="15">
      <c r="D64" s="36"/>
    </row>
    <row r="66" spans="1:4" s="15" customFormat="1">
      <c r="A66" s="1"/>
      <c r="B66" s="1"/>
      <c r="C66" s="1"/>
      <c r="D66" s="1"/>
    </row>
    <row r="67" spans="1:4" s="15" customFormat="1">
      <c r="A67" s="1"/>
      <c r="B67" s="1"/>
      <c r="C67" s="1"/>
      <c r="D67" s="1"/>
    </row>
    <row r="102" spans="1:4" ht="15.75">
      <c r="A102" s="79" t="s">
        <v>45</v>
      </c>
      <c r="B102" s="79"/>
      <c r="C102" s="79"/>
      <c r="D102" s="79"/>
    </row>
    <row r="103" spans="1:4" ht="15.75">
      <c r="A103" s="79" t="s">
        <v>0</v>
      </c>
      <c r="B103" s="79"/>
      <c r="C103" s="79"/>
      <c r="D103" s="79"/>
    </row>
    <row r="105" spans="1:4" ht="15">
      <c r="A105" s="8" t="s">
        <v>24</v>
      </c>
      <c r="B105" s="8" t="s">
        <v>1</v>
      </c>
      <c r="C105" s="8" t="s">
        <v>2</v>
      </c>
      <c r="D105" s="8" t="s">
        <v>3</v>
      </c>
    </row>
    <row r="106" spans="1:4">
      <c r="A106" s="9" t="s">
        <v>4</v>
      </c>
      <c r="B106" s="9" t="s">
        <v>5</v>
      </c>
      <c r="C106" s="9" t="s">
        <v>6</v>
      </c>
      <c r="D106" s="9" t="s">
        <v>7</v>
      </c>
    </row>
    <row r="107" spans="1:4" ht="3.75" customHeight="1">
      <c r="A107" s="2"/>
      <c r="B107" s="2"/>
      <c r="C107" s="2"/>
      <c r="D107" s="2"/>
    </row>
    <row r="108" spans="1:4" ht="72.75" customHeight="1">
      <c r="A108" s="60">
        <v>1</v>
      </c>
      <c r="B108" s="59" t="s">
        <v>70</v>
      </c>
      <c r="C108" s="58" t="s">
        <v>52</v>
      </c>
      <c r="D108" s="62" t="s">
        <v>44</v>
      </c>
    </row>
    <row r="110" spans="1:4">
      <c r="A110" s="1" t="s">
        <v>12</v>
      </c>
      <c r="D110" s="1" t="s">
        <v>23</v>
      </c>
    </row>
    <row r="112" spans="1:4">
      <c r="A112" s="5">
        <v>1</v>
      </c>
      <c r="B112" s="32" t="str">
        <f>'[1]2018'!$B$27</f>
        <v>Peningkatan Koordinasi Kebijakan Perekonomian</v>
      </c>
      <c r="C112" s="7"/>
      <c r="D112" s="57">
        <v>73981500</v>
      </c>
    </row>
    <row r="113" spans="1:4">
      <c r="A113" s="5"/>
      <c r="B113" s="5"/>
      <c r="C113" s="7"/>
      <c r="D113" s="37"/>
    </row>
    <row r="114" spans="1:4" ht="15">
      <c r="D114" s="36"/>
    </row>
  </sheetData>
  <mergeCells count="7">
    <mergeCell ref="A102:D102"/>
    <mergeCell ref="A103:D103"/>
    <mergeCell ref="A1:D1"/>
    <mergeCell ref="A2:D2"/>
    <mergeCell ref="B7:B9"/>
    <mergeCell ref="A52:D52"/>
    <mergeCell ref="A53:D53"/>
  </mergeCells>
  <pageMargins left="0.70866141732283472" right="0.21" top="0.4" bottom="0.7" header="0.14000000000000001" footer="0.6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3"/>
  <sheetViews>
    <sheetView topLeftCell="A15" workbookViewId="0">
      <selection activeCell="D28" sqref="D28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9" width="9.140625" style="1"/>
    <col min="10" max="10" width="15.7109375" style="1" bestFit="1" customWidth="1"/>
    <col min="11" max="16384" width="9.140625" style="1"/>
  </cols>
  <sheetData>
    <row r="1" spans="1:8" ht="15.75">
      <c r="A1" s="79" t="s">
        <v>39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"/>
      <c r="B6" s="2"/>
      <c r="C6" s="2"/>
      <c r="D6" s="2"/>
    </row>
    <row r="7" spans="1:8" ht="46.5" customHeight="1">
      <c r="A7" s="49">
        <v>1</v>
      </c>
      <c r="B7" s="83" t="s">
        <v>34</v>
      </c>
      <c r="C7" s="10" t="s">
        <v>26</v>
      </c>
      <c r="D7" s="48">
        <v>1</v>
      </c>
    </row>
    <row r="8" spans="1:8" ht="32.25" customHeight="1">
      <c r="A8" s="49">
        <v>2</v>
      </c>
      <c r="B8" s="81"/>
      <c r="C8" s="4" t="s">
        <v>30</v>
      </c>
      <c r="D8" s="48">
        <v>1</v>
      </c>
    </row>
    <row r="9" spans="1:8" ht="45" customHeight="1">
      <c r="A9" s="50">
        <v>3</v>
      </c>
      <c r="B9" s="82"/>
      <c r="C9" s="4" t="s">
        <v>15</v>
      </c>
      <c r="D9" s="48">
        <v>1</v>
      </c>
      <c r="H9" s="40"/>
    </row>
    <row r="10" spans="1:8" ht="32.25" customHeight="1">
      <c r="A10" s="49">
        <v>4</v>
      </c>
      <c r="B10" s="83" t="s">
        <v>18</v>
      </c>
      <c r="C10" s="14" t="s">
        <v>27</v>
      </c>
      <c r="D10" s="48">
        <v>1</v>
      </c>
    </row>
    <row r="11" spans="1:8" ht="30" customHeight="1">
      <c r="A11" s="11">
        <v>5</v>
      </c>
      <c r="B11" s="81"/>
      <c r="C11" s="4" t="s">
        <v>10</v>
      </c>
      <c r="D11" s="48">
        <v>1</v>
      </c>
    </row>
    <row r="12" spans="1:8" ht="45.75" customHeight="1">
      <c r="A12" s="11">
        <v>6</v>
      </c>
      <c r="B12" s="81"/>
      <c r="C12" s="4" t="s">
        <v>29</v>
      </c>
      <c r="D12" s="48">
        <v>1</v>
      </c>
    </row>
    <row r="13" spans="1:8" ht="30" customHeight="1">
      <c r="A13" s="50">
        <v>7</v>
      </c>
      <c r="B13" s="82"/>
      <c r="C13" s="4" t="s">
        <v>28</v>
      </c>
      <c r="D13" s="48">
        <v>1</v>
      </c>
    </row>
    <row r="14" spans="1:8" ht="15" customHeight="1">
      <c r="A14" s="90">
        <v>8</v>
      </c>
      <c r="B14" s="83" t="s">
        <v>35</v>
      </c>
      <c r="C14" s="88" t="s">
        <v>25</v>
      </c>
      <c r="D14" s="84">
        <v>1</v>
      </c>
    </row>
    <row r="15" spans="1:8" ht="36.75" customHeight="1">
      <c r="A15" s="91"/>
      <c r="B15" s="81"/>
      <c r="C15" s="89"/>
      <c r="D15" s="85"/>
    </row>
    <row r="16" spans="1:8" ht="41.25" customHeight="1">
      <c r="A16" s="3">
        <v>9</v>
      </c>
      <c r="B16" s="82"/>
      <c r="C16" s="14" t="s">
        <v>32</v>
      </c>
      <c r="D16" s="13">
        <v>1</v>
      </c>
    </row>
    <row r="17" spans="1:8" ht="6.75" customHeight="1"/>
    <row r="18" spans="1:8">
      <c r="A18" s="1" t="s">
        <v>12</v>
      </c>
      <c r="D18" s="38" t="s">
        <v>23</v>
      </c>
    </row>
    <row r="19" spans="1:8" ht="7.5" customHeight="1"/>
    <row r="20" spans="1:8" ht="15">
      <c r="A20" s="5">
        <v>1</v>
      </c>
      <c r="B20" s="32" t="s">
        <v>13</v>
      </c>
      <c r="C20" s="7"/>
      <c r="D20" s="39">
        <v>1490051679</v>
      </c>
    </row>
    <row r="21" spans="1:8" ht="18.75" customHeight="1">
      <c r="H21" s="1">
        <v>1800000</v>
      </c>
    </row>
    <row r="22" spans="1:8">
      <c r="H22" s="1">
        <v>120</v>
      </c>
    </row>
    <row r="23" spans="1:8">
      <c r="H23" s="1">
        <f>H21*H22</f>
        <v>216000000</v>
      </c>
    </row>
  </sheetData>
  <mergeCells count="8">
    <mergeCell ref="A1:D1"/>
    <mergeCell ref="A2:D2"/>
    <mergeCell ref="B7:B9"/>
    <mergeCell ref="B10:B13"/>
    <mergeCell ref="B14:B16"/>
    <mergeCell ref="C14:C15"/>
    <mergeCell ref="D14:D15"/>
    <mergeCell ref="A14:A15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3"/>
  <sheetViews>
    <sheetView topLeftCell="A43" workbookViewId="0">
      <selection activeCell="C45" sqref="C45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9" width="9.140625" style="1"/>
    <col min="10" max="10" width="15.7109375" style="1" bestFit="1" customWidth="1"/>
    <col min="11" max="16384" width="9.140625" style="1"/>
  </cols>
  <sheetData>
    <row r="1" spans="1:8" ht="15.75">
      <c r="A1" s="79" t="s">
        <v>33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"/>
      <c r="B6" s="2"/>
      <c r="C6" s="2"/>
      <c r="D6" s="2"/>
    </row>
    <row r="7" spans="1:8" ht="46.5" customHeight="1">
      <c r="A7" s="46">
        <v>1</v>
      </c>
      <c r="B7" s="83" t="s">
        <v>34</v>
      </c>
      <c r="C7" s="10" t="s">
        <v>26</v>
      </c>
      <c r="D7" s="45">
        <v>1</v>
      </c>
    </row>
    <row r="8" spans="1:8" ht="32.25" customHeight="1">
      <c r="A8" s="46">
        <v>2</v>
      </c>
      <c r="B8" s="81"/>
      <c r="C8" s="4" t="s">
        <v>30</v>
      </c>
      <c r="D8" s="45">
        <v>1</v>
      </c>
    </row>
    <row r="9" spans="1:8" ht="45" customHeight="1">
      <c r="A9" s="47">
        <v>3</v>
      </c>
      <c r="B9" s="82"/>
      <c r="C9" s="4" t="s">
        <v>15</v>
      </c>
      <c r="D9" s="45">
        <v>1</v>
      </c>
      <c r="H9" s="40"/>
    </row>
    <row r="10" spans="1:8" ht="32.25" customHeight="1">
      <c r="A10" s="46">
        <v>4</v>
      </c>
      <c r="B10" s="83" t="s">
        <v>18</v>
      </c>
      <c r="C10" s="14" t="s">
        <v>27</v>
      </c>
      <c r="D10" s="45">
        <v>1</v>
      </c>
    </row>
    <row r="11" spans="1:8" ht="30" customHeight="1">
      <c r="A11" s="11">
        <v>5</v>
      </c>
      <c r="B11" s="81"/>
      <c r="C11" s="4" t="s">
        <v>10</v>
      </c>
      <c r="D11" s="45">
        <v>1</v>
      </c>
    </row>
    <row r="12" spans="1:8" ht="45.75" customHeight="1">
      <c r="A12" s="11">
        <v>6</v>
      </c>
      <c r="B12" s="81"/>
      <c r="C12" s="4" t="s">
        <v>29</v>
      </c>
      <c r="D12" s="45">
        <v>1</v>
      </c>
    </row>
    <row r="13" spans="1:8" ht="30" customHeight="1">
      <c r="A13" s="47">
        <v>7</v>
      </c>
      <c r="B13" s="82"/>
      <c r="C13" s="4" t="s">
        <v>28</v>
      </c>
      <c r="D13" s="45">
        <v>1</v>
      </c>
    </row>
    <row r="14" spans="1:8" ht="28.5">
      <c r="A14" s="47">
        <v>8</v>
      </c>
      <c r="B14" s="83" t="s">
        <v>35</v>
      </c>
      <c r="C14" s="4" t="s">
        <v>31</v>
      </c>
      <c r="D14" s="45">
        <v>1</v>
      </c>
    </row>
    <row r="15" spans="1:8" ht="44.25" customHeight="1">
      <c r="A15" s="47">
        <v>9</v>
      </c>
      <c r="B15" s="81"/>
      <c r="C15" s="4" t="s">
        <v>25</v>
      </c>
      <c r="D15" s="45">
        <v>1</v>
      </c>
    </row>
    <row r="16" spans="1:8" ht="41.25" customHeight="1">
      <c r="A16" s="3">
        <v>10</v>
      </c>
      <c r="B16" s="82"/>
      <c r="C16" s="14" t="s">
        <v>32</v>
      </c>
      <c r="D16" s="13">
        <v>1</v>
      </c>
    </row>
    <row r="17" spans="1:8" ht="6.75" customHeight="1"/>
    <row r="18" spans="1:8">
      <c r="A18" s="1" t="s">
        <v>12</v>
      </c>
      <c r="D18" s="38" t="s">
        <v>23</v>
      </c>
    </row>
    <row r="19" spans="1:8" ht="7.5" customHeight="1"/>
    <row r="20" spans="1:8" ht="15">
      <c r="A20" s="5">
        <v>1</v>
      </c>
      <c r="B20" s="32" t="s">
        <v>13</v>
      </c>
      <c r="C20" s="7"/>
      <c r="D20" s="39">
        <v>1198641756</v>
      </c>
    </row>
    <row r="21" spans="1:8" ht="18.75" customHeight="1">
      <c r="H21" s="1">
        <v>1800000</v>
      </c>
    </row>
    <row r="22" spans="1:8">
      <c r="H22" s="1">
        <v>120</v>
      </c>
    </row>
    <row r="23" spans="1:8">
      <c r="H23" s="1">
        <f>H21*H22</f>
        <v>216000000</v>
      </c>
    </row>
  </sheetData>
  <mergeCells count="5">
    <mergeCell ref="A1:D1"/>
    <mergeCell ref="A2:D2"/>
    <mergeCell ref="B7:B9"/>
    <mergeCell ref="B10:B13"/>
    <mergeCell ref="B14:B16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"/>
  <sheetViews>
    <sheetView topLeftCell="A13" workbookViewId="0">
      <selection activeCell="C21" sqref="C21"/>
    </sheetView>
  </sheetViews>
  <sheetFormatPr defaultRowHeight="14.25"/>
  <cols>
    <col min="1" max="1" width="4.7109375" style="1" customWidth="1"/>
    <col min="2" max="2" width="29.7109375" style="1" customWidth="1"/>
    <col min="3" max="3" width="39.42578125" style="1" customWidth="1"/>
    <col min="4" max="4" width="18" style="1" customWidth="1"/>
    <col min="5" max="7" width="9.140625" style="1"/>
    <col min="8" max="8" width="20" style="1" customWidth="1"/>
    <col min="9" max="9" width="9.140625" style="1"/>
    <col min="10" max="10" width="15.7109375" style="1" bestFit="1" customWidth="1"/>
    <col min="11" max="16384" width="9.140625" style="1"/>
  </cols>
  <sheetData>
    <row r="1" spans="1:8" ht="15.75">
      <c r="A1" s="79" t="s">
        <v>33</v>
      </c>
      <c r="B1" s="79"/>
      <c r="C1" s="79"/>
      <c r="D1" s="79"/>
    </row>
    <row r="2" spans="1:8" ht="15.75">
      <c r="A2" s="79" t="s">
        <v>0</v>
      </c>
      <c r="B2" s="79"/>
      <c r="C2" s="79"/>
      <c r="D2" s="79"/>
    </row>
    <row r="3" spans="1:8" ht="9" customHeight="1"/>
    <row r="4" spans="1:8" ht="15">
      <c r="A4" s="8" t="s">
        <v>24</v>
      </c>
      <c r="B4" s="8" t="s">
        <v>1</v>
      </c>
      <c r="C4" s="8" t="s">
        <v>2</v>
      </c>
      <c r="D4" s="8" t="s">
        <v>3</v>
      </c>
    </row>
    <row r="5" spans="1:8" ht="11.25" customHeight="1">
      <c r="A5" s="9" t="s">
        <v>4</v>
      </c>
      <c r="B5" s="9" t="s">
        <v>5</v>
      </c>
      <c r="C5" s="9" t="s">
        <v>6</v>
      </c>
      <c r="D5" s="9" t="s">
        <v>7</v>
      </c>
    </row>
    <row r="6" spans="1:8" ht="3.75" customHeight="1">
      <c r="A6" s="2"/>
      <c r="B6" s="2"/>
      <c r="C6" s="2"/>
      <c r="D6" s="2"/>
    </row>
    <row r="7" spans="1:8" ht="46.5" customHeight="1">
      <c r="A7" s="29">
        <v>1</v>
      </c>
      <c r="B7" s="83" t="s">
        <v>34</v>
      </c>
      <c r="C7" s="10" t="s">
        <v>26</v>
      </c>
      <c r="D7" s="28">
        <v>1</v>
      </c>
    </row>
    <row r="8" spans="1:8" ht="32.25" customHeight="1">
      <c r="A8" s="29">
        <v>2</v>
      </c>
      <c r="B8" s="81"/>
      <c r="C8" s="4" t="s">
        <v>30</v>
      </c>
      <c r="D8" s="28">
        <v>1</v>
      </c>
    </row>
    <row r="9" spans="1:8" ht="45" customHeight="1">
      <c r="A9" s="30">
        <v>3</v>
      </c>
      <c r="B9" s="82"/>
      <c r="C9" s="4" t="s">
        <v>15</v>
      </c>
      <c r="D9" s="28">
        <v>1</v>
      </c>
      <c r="H9" s="40"/>
    </row>
    <row r="10" spans="1:8" ht="32.25" customHeight="1">
      <c r="A10" s="29">
        <v>4</v>
      </c>
      <c r="B10" s="83" t="s">
        <v>18</v>
      </c>
      <c r="C10" s="14" t="s">
        <v>27</v>
      </c>
      <c r="D10" s="28">
        <v>1</v>
      </c>
    </row>
    <row r="11" spans="1:8" ht="30" customHeight="1">
      <c r="A11" s="11">
        <v>5</v>
      </c>
      <c r="B11" s="81"/>
      <c r="C11" s="4" t="s">
        <v>10</v>
      </c>
      <c r="D11" s="28">
        <v>1</v>
      </c>
    </row>
    <row r="12" spans="1:8" ht="45.75" customHeight="1">
      <c r="A12" s="11">
        <v>6</v>
      </c>
      <c r="B12" s="81"/>
      <c r="C12" s="4" t="s">
        <v>29</v>
      </c>
      <c r="D12" s="33">
        <v>1</v>
      </c>
    </row>
    <row r="13" spans="1:8" ht="30" customHeight="1">
      <c r="A13" s="30">
        <v>7</v>
      </c>
      <c r="B13" s="82"/>
      <c r="C13" s="4" t="s">
        <v>28</v>
      </c>
      <c r="D13" s="33">
        <v>1</v>
      </c>
    </row>
    <row r="14" spans="1:8" ht="28.5">
      <c r="A14" s="35">
        <v>8</v>
      </c>
      <c r="B14" s="83" t="s">
        <v>35</v>
      </c>
      <c r="C14" s="4" t="s">
        <v>31</v>
      </c>
      <c r="D14" s="33">
        <v>1</v>
      </c>
    </row>
    <row r="15" spans="1:8" ht="44.25" customHeight="1">
      <c r="A15" s="35">
        <v>9</v>
      </c>
      <c r="B15" s="81"/>
      <c r="C15" s="4" t="s">
        <v>25</v>
      </c>
      <c r="D15" s="33">
        <v>1</v>
      </c>
    </row>
    <row r="16" spans="1:8" ht="41.25" customHeight="1">
      <c r="A16" s="3">
        <v>10</v>
      </c>
      <c r="B16" s="82"/>
      <c r="C16" s="14" t="s">
        <v>32</v>
      </c>
      <c r="D16" s="13">
        <v>1</v>
      </c>
    </row>
    <row r="17" spans="1:8" ht="6.75" customHeight="1"/>
    <row r="18" spans="1:8">
      <c r="A18" s="1" t="s">
        <v>12</v>
      </c>
      <c r="D18" s="38" t="s">
        <v>23</v>
      </c>
    </row>
    <row r="19" spans="1:8" ht="7.5" customHeight="1"/>
    <row r="20" spans="1:8" ht="15">
      <c r="A20" s="5">
        <v>1</v>
      </c>
      <c r="B20" s="31" t="s">
        <v>13</v>
      </c>
      <c r="C20" s="7"/>
      <c r="D20" s="39">
        <v>1198641756</v>
      </c>
    </row>
    <row r="21" spans="1:8" ht="18.75" customHeight="1">
      <c r="H21" s="1">
        <v>1800000</v>
      </c>
    </row>
    <row r="22" spans="1:8">
      <c r="H22" s="1">
        <v>120</v>
      </c>
    </row>
    <row r="23" spans="1:8">
      <c r="H23" s="1">
        <f>H21*H22</f>
        <v>216000000</v>
      </c>
    </row>
  </sheetData>
  <mergeCells count="5">
    <mergeCell ref="A1:D1"/>
    <mergeCell ref="A2:D2"/>
    <mergeCell ref="B10:B13"/>
    <mergeCell ref="B7:B9"/>
    <mergeCell ref="B14:B16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SDA (2)</vt:lpstr>
      <vt:lpstr>SDA18 (2)</vt:lpstr>
      <vt:lpstr>SDA18</vt:lpstr>
      <vt:lpstr>bumd (2)</vt:lpstr>
      <vt:lpstr>bumd18 (2)</vt:lpstr>
      <vt:lpstr>bumd18</vt:lpstr>
      <vt:lpstr>karo</vt:lpstr>
      <vt:lpstr>ekon18 (2)</vt:lpstr>
      <vt:lpstr>ekon18</vt:lpstr>
      <vt:lpstr>2017 (3)</vt:lpstr>
      <vt:lpstr>2017 (2)</vt:lpstr>
      <vt:lpstr>2017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 7</dc:creator>
  <cp:lastModifiedBy>TOSHIBA</cp:lastModifiedBy>
  <cp:lastPrinted>2018-09-27T06:09:36Z</cp:lastPrinted>
  <dcterms:created xsi:type="dcterms:W3CDTF">2016-01-21T03:42:37Z</dcterms:created>
  <dcterms:modified xsi:type="dcterms:W3CDTF">2018-09-27T06:11:02Z</dcterms:modified>
</cp:coreProperties>
</file>